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9225" yWindow="-15" windowWidth="9150" windowHeight="9315"/>
  </bookViews>
  <sheets>
    <sheet name="I квартал 2015" sheetId="1" r:id="rId1"/>
    <sheet name="Лист2" sheetId="2" r:id="rId2"/>
    <sheet name="Лист3" sheetId="3" r:id="rId3"/>
  </sheets>
  <definedNames>
    <definedName name="_xlnm.Print_Area" localSheetId="0">'I квартал 2015'!$A$1:$H$169</definedName>
  </definedNames>
  <calcPr calcId="145621"/>
</workbook>
</file>

<file path=xl/calcChain.xml><?xml version="1.0" encoding="utf-8"?>
<calcChain xmlns="http://schemas.openxmlformats.org/spreadsheetml/2006/main">
  <c r="F21" i="1" l="1"/>
  <c r="G21" i="1"/>
  <c r="H21" i="1" s="1"/>
  <c r="F22" i="1"/>
  <c r="H166" i="1"/>
  <c r="H165" i="1"/>
  <c r="H161" i="1"/>
  <c r="H160" i="1"/>
  <c r="H159" i="1"/>
  <c r="H158" i="1"/>
  <c r="H157" i="1"/>
  <c r="H152" i="1"/>
  <c r="H151" i="1"/>
  <c r="H150" i="1"/>
  <c r="H149" i="1"/>
  <c r="H148" i="1"/>
  <c r="H147" i="1"/>
  <c r="H145" i="1"/>
  <c r="H144" i="1"/>
  <c r="H143" i="1"/>
  <c r="H142" i="1"/>
  <c r="H141" i="1"/>
  <c r="H140" i="1"/>
  <c r="H137" i="1"/>
  <c r="H132" i="1"/>
  <c r="H134" i="1"/>
  <c r="H135" i="1"/>
  <c r="H122" i="1"/>
  <c r="H123" i="1"/>
  <c r="H124" i="1"/>
  <c r="H125" i="1"/>
  <c r="H126" i="1"/>
  <c r="H131" i="1"/>
  <c r="H108" i="1"/>
  <c r="H110" i="1"/>
  <c r="H111" i="1"/>
  <c r="H112" i="1"/>
  <c r="H114" i="1"/>
  <c r="H115" i="1"/>
  <c r="H116" i="1"/>
  <c r="H118" i="1"/>
  <c r="H119" i="1"/>
  <c r="H120" i="1"/>
  <c r="H106" i="1"/>
  <c r="H105" i="1"/>
  <c r="H104" i="1"/>
  <c r="H103" i="1"/>
  <c r="H101" i="1"/>
  <c r="H100" i="1"/>
  <c r="H99" i="1"/>
  <c r="H98" i="1"/>
  <c r="H97" i="1"/>
  <c r="H96" i="1"/>
  <c r="H94" i="1"/>
  <c r="H93" i="1"/>
  <c r="H92" i="1"/>
  <c r="H91" i="1"/>
  <c r="H81" i="1"/>
  <c r="H82" i="1"/>
  <c r="H84" i="1"/>
  <c r="H79" i="1"/>
  <c r="H78" i="1"/>
  <c r="H77" i="1"/>
  <c r="H76" i="1"/>
  <c r="H75" i="1"/>
  <c r="H69" i="1"/>
  <c r="H70" i="1"/>
  <c r="H71" i="1"/>
  <c r="H72" i="1"/>
  <c r="H73" i="1"/>
  <c r="H67" i="1"/>
  <c r="H66" i="1"/>
  <c r="H65" i="1"/>
  <c r="H64" i="1"/>
  <c r="H62" i="1"/>
  <c r="H61" i="1"/>
  <c r="H59" i="1"/>
  <c r="H57" i="1"/>
  <c r="H56" i="1"/>
  <c r="H54" i="1"/>
  <c r="H17" i="1"/>
  <c r="G20" i="1"/>
  <c r="H20" i="1"/>
  <c r="G22" i="1"/>
  <c r="H22" i="1" s="1"/>
  <c r="G19" i="1"/>
  <c r="H19" i="1"/>
  <c r="H15" i="1"/>
  <c r="H16" i="1"/>
  <c r="H24" i="1"/>
  <c r="H26" i="1"/>
  <c r="H27" i="1"/>
  <c r="H29" i="1"/>
  <c r="H31" i="1"/>
  <c r="H32" i="1"/>
  <c r="H34" i="1"/>
  <c r="H35" i="1"/>
  <c r="H36" i="1"/>
  <c r="H37" i="1"/>
  <c r="H39" i="1"/>
  <c r="H41" i="1"/>
  <c r="H42" i="1"/>
  <c r="H14" i="1"/>
  <c r="H13" i="1"/>
  <c r="H12" i="1"/>
  <c r="H11" i="1"/>
  <c r="H6" i="1"/>
  <c r="H7" i="1"/>
  <c r="H8" i="1"/>
  <c r="H9" i="1"/>
  <c r="H5" i="1"/>
  <c r="A154" i="1"/>
  <c r="A155" i="1"/>
  <c r="A156" i="1"/>
  <c r="A157" i="1"/>
  <c r="A158" i="1" s="1"/>
  <c r="A159" i="1" s="1"/>
  <c r="A160" i="1" s="1"/>
  <c r="A161" i="1" s="1"/>
  <c r="A163" i="1" s="1"/>
  <c r="A164" i="1" s="1"/>
  <c r="A165" i="1" s="1"/>
  <c r="A166" i="1" s="1"/>
  <c r="A147" i="1"/>
  <c r="A141" i="1"/>
  <c r="A142" i="1"/>
  <c r="A123" i="1"/>
  <c r="A124" i="1" s="1"/>
  <c r="A125" i="1" s="1"/>
  <c r="A126" i="1" s="1"/>
  <c r="A100" i="1"/>
  <c r="A101" i="1" s="1"/>
  <c r="A6" i="1"/>
  <c r="A7" i="1"/>
  <c r="A8" i="1"/>
  <c r="A9" i="1" s="1"/>
  <c r="A11" i="1" s="1"/>
  <c r="A12" i="1" s="1"/>
  <c r="A13" i="1" s="1"/>
  <c r="A14" i="1" s="1"/>
  <c r="A15" i="1" s="1"/>
  <c r="A16" i="1" s="1"/>
  <c r="A17" i="1" s="1"/>
  <c r="A19" i="1" s="1"/>
  <c r="A20" i="1" s="1"/>
  <c r="A21" i="1" s="1"/>
  <c r="A22" i="1" s="1"/>
  <c r="A24" i="1" s="1"/>
  <c r="A25" i="1" s="1"/>
  <c r="A26" i="1" s="1"/>
  <c r="A27" i="1" s="1"/>
  <c r="A29" i="1" s="1"/>
  <c r="A30" i="1" s="1"/>
  <c r="A31" i="1" s="1"/>
  <c r="A32" i="1" s="1"/>
  <c r="A34" i="1" s="1"/>
  <c r="A35" i="1" s="1"/>
  <c r="A36" i="1" s="1"/>
  <c r="A37" i="1" s="1"/>
  <c r="A39" i="1" s="1"/>
  <c r="A40" i="1" s="1"/>
  <c r="A41" i="1" s="1"/>
  <c r="A42" i="1" s="1"/>
  <c r="A44" i="1" s="1"/>
  <c r="A45" i="1" s="1"/>
  <c r="A46" i="1" s="1"/>
  <c r="A47" i="1" s="1"/>
  <c r="A49" i="1" s="1"/>
  <c r="A50" i="1" s="1"/>
  <c r="A51" i="1" s="1"/>
  <c r="A52" i="1" s="1"/>
  <c r="A54" i="1" s="1"/>
  <c r="A55" i="1" s="1"/>
  <c r="A56" i="1" s="1"/>
  <c r="A57" i="1" s="1"/>
  <c r="A59" i="1" s="1"/>
  <c r="A60" i="1" s="1"/>
  <c r="A61" i="1" s="1"/>
  <c r="A62" i="1" s="1"/>
  <c r="A64" i="1" s="1"/>
  <c r="A65" i="1" s="1"/>
  <c r="A66" i="1" s="1"/>
  <c r="A67" i="1" s="1"/>
  <c r="A69" i="1" s="1"/>
  <c r="A70" i="1" s="1"/>
  <c r="A71" i="1" s="1"/>
  <c r="A72" i="1" s="1"/>
  <c r="A73" i="1" s="1"/>
  <c r="A75" i="1" s="1"/>
  <c r="A76" i="1" s="1"/>
  <c r="A77" i="1" s="1"/>
  <c r="A78" i="1" s="1"/>
  <c r="A79" i="1" s="1"/>
  <c r="A81" i="1" s="1"/>
  <c r="A82" i="1" s="1"/>
  <c r="A83" i="1" s="1"/>
  <c r="A84" i="1" s="1"/>
  <c r="A85" i="1" s="1"/>
  <c r="A88" i="1" s="1"/>
  <c r="A89" i="1" s="1"/>
  <c r="A90" i="1" s="1"/>
  <c r="A91" i="1" s="1"/>
  <c r="A92" i="1" s="1"/>
  <c r="A93" i="1" s="1"/>
</calcChain>
</file>

<file path=xl/comments1.xml><?xml version="1.0" encoding="utf-8"?>
<comments xmlns="http://schemas.openxmlformats.org/spreadsheetml/2006/main">
  <authors>
    <author>Автор</author>
  </authors>
  <commentList>
    <comment ref="B2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143 численность
</t>
        </r>
      </text>
    </comment>
    <comment ref="G2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41,9 т за 1191,4 за тонну</t>
        </r>
      </text>
    </comment>
    <comment ref="B2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жбк 179 численность
</t>
        </r>
      </text>
    </comment>
    <comment ref="B3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260 чел. рэс, жкх</t>
        </r>
      </text>
    </comment>
    <comment ref="B5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48 чел., убирается Талан- 73 чел.
</t>
        </r>
      </text>
    </comment>
    <comment ref="B5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2007 вместе с ЛПХ по паспорту, </t>
        </r>
      </text>
    </comment>
    <comment ref="B15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7 чел. у ип, 195 по организациям ЖКХ</t>
        </r>
      </text>
    </comment>
  </commentList>
</comments>
</file>

<file path=xl/sharedStrings.xml><?xml version="1.0" encoding="utf-8"?>
<sst xmlns="http://schemas.openxmlformats.org/spreadsheetml/2006/main" count="303" uniqueCount="146">
  <si>
    <t>№ п.п.</t>
  </si>
  <si>
    <t xml:space="preserve">Наименование показателя </t>
  </si>
  <si>
    <t>РАЗДЕЛ I РАЗВИТИЕ ЭКОНОМИЧЕСКОГО ПОТЕНЦИАЛА</t>
  </si>
  <si>
    <t>Промышленность</t>
  </si>
  <si>
    <t>Агропромышленный комплекс</t>
  </si>
  <si>
    <t>Туризм</t>
  </si>
  <si>
    <t>Торговля и потребительский рынок</t>
  </si>
  <si>
    <t xml:space="preserve">Малое предпринимательство </t>
  </si>
  <si>
    <t>Имущественные и земельные отношения</t>
  </si>
  <si>
    <t>Количество земельных участков, ед.</t>
  </si>
  <si>
    <t>РАЗДЕЛ II РАЗВИТИЕ СОЦИАЛЬНОЙ СФЕРЫ</t>
  </si>
  <si>
    <t>Молодежная политика</t>
  </si>
  <si>
    <t>Доля молодых людей, участвующих в мероприятиях (конкурсах, фестивалях, олимпиадах) научно-технической и социально-значимой направленности, в общем количестве молодежи, %</t>
  </si>
  <si>
    <t>Культура</t>
  </si>
  <si>
    <t>Обеспеченность библиотеками, % от нормативной потребности</t>
  </si>
  <si>
    <t>Образование</t>
  </si>
  <si>
    <t>Здравоохранение</t>
  </si>
  <si>
    <t>Младенческая смертность, на 1 тыс. родившихся живыми</t>
  </si>
  <si>
    <t>Материнская смертность, на 100 тыс. родившихся живыми</t>
  </si>
  <si>
    <t xml:space="preserve">Смертность населения (без показателя смертности от внешних причин), количество умерших на 100 тыс. чел. </t>
  </si>
  <si>
    <t>Средняя продолжительность жизни, лет</t>
  </si>
  <si>
    <t>Среднемесячная  заработная плата, руб.</t>
  </si>
  <si>
    <t>Физическая культура</t>
  </si>
  <si>
    <t>Социальная защита населения</t>
  </si>
  <si>
    <t>Социальная поддержка семьи и детей</t>
  </si>
  <si>
    <t>Доля детей оставшихся без попечения родителей, переданных:</t>
  </si>
  <si>
    <t>Безопасность жизнедеятельности</t>
  </si>
  <si>
    <t>РАЗДЕЛ III РАЗВИТИЕ ИНФРАСТРУКТУРЫ</t>
  </si>
  <si>
    <t>Строительство</t>
  </si>
  <si>
    <t>Жилищно-коммунальное хозяйство</t>
  </si>
  <si>
    <t>Транспорт и транспортная инфраструктура</t>
  </si>
  <si>
    <t xml:space="preserve">Связь, инфраструктура связи и информатизация </t>
  </si>
  <si>
    <t>Электросетевая инфраструктура</t>
  </si>
  <si>
    <t>Численность трудоспособного населения</t>
  </si>
  <si>
    <t xml:space="preserve"> тыс. чел</t>
  </si>
  <si>
    <t>Численность занятых в экономике</t>
  </si>
  <si>
    <t>Уровень общей безработицы</t>
  </si>
  <si>
    <t>Уровень регистрируемой безработицы,</t>
  </si>
  <si>
    <t>%</t>
  </si>
  <si>
    <t>Объем инвестиций в основной капитал</t>
  </si>
  <si>
    <t xml:space="preserve"> млн. руб.</t>
  </si>
  <si>
    <t>Объем инвестиций в основной капитал (за исключением бюджетных)</t>
  </si>
  <si>
    <t>Налоговые и неналоговые  доходы консолидированного бюджета МО</t>
  </si>
  <si>
    <t>руб.</t>
  </si>
  <si>
    <t>Расходы консолидированного бюджета на содержание работников органов местного самоуправления в расчете на одного жителя</t>
  </si>
  <si>
    <t>чел.</t>
  </si>
  <si>
    <t>Численность населения, имеющего доходы ниже прожиточного минимума</t>
  </si>
  <si>
    <t>Доля населения с денежными доходами ниже величины прожиточного минимума</t>
  </si>
  <si>
    <t>Среднемесячная номинальная начисленная заработная плата одного работника</t>
  </si>
  <si>
    <t xml:space="preserve">руб. </t>
  </si>
  <si>
    <t>Объем  отгрузки</t>
  </si>
  <si>
    <t>Производительность труда  на  одного занятого</t>
  </si>
  <si>
    <t>Среднемесячная заработная  плата</t>
  </si>
  <si>
    <t>тыс. руб.</t>
  </si>
  <si>
    <t>Промышленность строительных материалов</t>
  </si>
  <si>
    <t>Производство и распределение электроэнергии, газа и воды</t>
  </si>
  <si>
    <t>Производство  транспортных средств и оборудования</t>
  </si>
  <si>
    <t>Металлургическое производство и производство готовых металлических изделий</t>
  </si>
  <si>
    <t>Пищевая и перерабатывающая промышленность</t>
  </si>
  <si>
    <t>Валовая продукция сельского хозяйства</t>
  </si>
  <si>
    <t>Производительность труда на одного занятого</t>
  </si>
  <si>
    <r>
      <t xml:space="preserve">Среднемесячная </t>
    </r>
    <r>
      <rPr>
        <sz val="12"/>
        <color indexed="8"/>
        <rFont val="Times New Roman"/>
        <family val="1"/>
        <charset val="204"/>
      </rPr>
      <t>заработная плата</t>
    </r>
  </si>
  <si>
    <t>Количество туристских прибытий</t>
  </si>
  <si>
    <t>Объем платных услуг, оказанных туристам</t>
  </si>
  <si>
    <t>Среднемесячная заработная плата</t>
  </si>
  <si>
    <t>Оборот розничной торговли</t>
  </si>
  <si>
    <t>Объем платных услуг</t>
  </si>
  <si>
    <t>Оборот общественного питания</t>
  </si>
  <si>
    <t>Численность занятых</t>
  </si>
  <si>
    <t>млн. руб.</t>
  </si>
  <si>
    <t xml:space="preserve">чел. </t>
  </si>
  <si>
    <t>Объем отгруженных товаров, выполненных работ, услугам силами  субъектов малого и среднего предпринимательства</t>
  </si>
  <si>
    <t xml:space="preserve">млн. руб. </t>
  </si>
  <si>
    <t xml:space="preserve">ед. </t>
  </si>
  <si>
    <t>Количество малых предприятий</t>
  </si>
  <si>
    <t>Доля среднесписочной  численности работников (без внешних совместителей) малых предприятий в  среднесписочной численности работников (без внешних совместителей) всех предприятий и организаций</t>
  </si>
  <si>
    <t>Доходы от  использования муниципального имущества  (аренда, продажа)</t>
  </si>
  <si>
    <t>Рост числа земельных участков, поставленных на кадастровый учет</t>
  </si>
  <si>
    <t>в % по отношению к предыдущему году</t>
  </si>
  <si>
    <t>Доля оформленных прав  муниципальной собственности на объекты недвижимости от общего количества объектов, учтенных в реестре муниципальной собственности</t>
  </si>
  <si>
    <t xml:space="preserve">Доля выделенных земельных участков в счет долей в праве собственности на земельные участки из земель с/х назначения (оформление паев на землю) </t>
  </si>
  <si>
    <t>Количество молодых специалистов, получивших социальную выплату на приобретение жилья</t>
  </si>
  <si>
    <t xml:space="preserve"> чел. </t>
  </si>
  <si>
    <t>Доля учащихся, студентов и выпускников образовательных учреждений, участвующих в программах по трудоустройству, профессиональной ориентации и временной занятости в общем количестве молодежи</t>
  </si>
  <si>
    <t>Доля молодых людей, принимающих участие в добровольческой деятельности, в общем количестве молодежи</t>
  </si>
  <si>
    <t>Количество молодых людей, находящихся в трудной жизненной ситуации, вовлеченных в проекты и программы в сфере реабилитации, социальной адаптации и профилактики асоциального поведения</t>
  </si>
  <si>
    <t>Доля населения возрастной категории от 7 до 15 лет включительно, получивших услугу по отдыху и оздоровлению на базе стационарных учреждений (санаторные лагеря, загородные лагеря)</t>
  </si>
  <si>
    <t>Удельный вес детей в возрасте от 7 до 15 лет, охваченных всеми формами отдыха и оздоровления, к общему числу детей от 7 до 15 лет включительно</t>
  </si>
  <si>
    <t>Соотношение посещаемости населения платных культурно-досуговых мероприятий, проводимых государственными (муниципальными) учреждениями культуры к общему населению</t>
  </si>
  <si>
    <t>Обеспеченность культурно-досуговыми учреждениями</t>
  </si>
  <si>
    <t xml:space="preserve"> % от нормативной потребности </t>
  </si>
  <si>
    <t>Удельный вес лиц, сдавших единый государственный экзамен, от числа выпускников, участвовавших в едином государственном экзамене</t>
  </si>
  <si>
    <t>Охват детей разными формами предоставления услуг дошкольного образования (от 3 до 7 лет)</t>
  </si>
  <si>
    <t>Доля детей в возрасте от 5 до 18 лет, обучающихся по дополнительным образовательным программам, в общей численности детей этого возраста</t>
  </si>
  <si>
    <t>лет</t>
  </si>
  <si>
    <t>Удельный вес населения, занимающегося физической культурой и спортом</t>
  </si>
  <si>
    <t>Обеспеченность плоскостными сооружениями</t>
  </si>
  <si>
    <t>Обеспеченность спортивными залами</t>
  </si>
  <si>
    <t>Доля семей, получающих жилищные субсидии на оплату жилого помещения и коммунальных услуг, в общем количестве семей</t>
  </si>
  <si>
    <t>Объем платных социальных услуг</t>
  </si>
  <si>
    <t>Удельный вес пожилых граждан и инвалидов, охваченных социальными услугами в учреждениях социальной защиты населения, в общей численности населения</t>
  </si>
  <si>
    <t xml:space="preserve"> % от числа детей, оставшихся без попечения родителей</t>
  </si>
  <si>
    <t>неродственникам в приемные семьи</t>
  </si>
  <si>
    <t>на усыновление (удочерение) в течение года</t>
  </si>
  <si>
    <t>под опеку (попечительство)</t>
  </si>
  <si>
    <t>находящихся в подведомственных государственных учреждениях</t>
  </si>
  <si>
    <t>Доля детей-сирот и детей, оставшихся без попечения родителей, обеспеченных жилыми помещениями, в общей численности детей-сирот и детей, оставшихся без попечения родителей, а также лиц из их числа, право на получение жилого помещения которых должно быть реализовано в отчетном периоде</t>
  </si>
  <si>
    <t>Уровень преступности на 100 тыс.человек населения</t>
  </si>
  <si>
    <t>Объем выполненных работ</t>
  </si>
  <si>
    <t>тыс.кв.м.</t>
  </si>
  <si>
    <t xml:space="preserve">Ввод жилья в эксплуатацию </t>
  </si>
  <si>
    <t xml:space="preserve">кв.м. </t>
  </si>
  <si>
    <t>Общая площадь жилых помещений, приходящаяся в среднем на одного жителя</t>
  </si>
  <si>
    <t xml:space="preserve"> в том числе, введенная в действие за отчетный период</t>
  </si>
  <si>
    <t>Доля населения, обеспеченного питьевой водой отвечающей требованиям безопасности, в общей численности населения муниципального образования</t>
  </si>
  <si>
    <t>Уровень износа коммунальной инфраструктуры</t>
  </si>
  <si>
    <t>Удельный вес ветхого и аварийного жилищного фонда от общего объема жилищного фонда</t>
  </si>
  <si>
    <t>Доля убыточных организаций жилищно-коммунального хозяйства</t>
  </si>
  <si>
    <t xml:space="preserve">км. </t>
  </si>
  <si>
    <t>Строительство автодорог</t>
  </si>
  <si>
    <t>Реконструкция автодорог</t>
  </si>
  <si>
    <t>пог. м.</t>
  </si>
  <si>
    <t>Строительство мостов</t>
  </si>
  <si>
    <t>Грузооборот (без объема перевозок по железной дороге)</t>
  </si>
  <si>
    <t>млн. тонно-км</t>
  </si>
  <si>
    <t>Пассажирооборот (без пассажирооборота по железной дороге)</t>
  </si>
  <si>
    <t>млн. пасс-км</t>
  </si>
  <si>
    <t xml:space="preserve"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                 </t>
  </si>
  <si>
    <t>Оказано услуг связи</t>
  </si>
  <si>
    <t xml:space="preserve">Количество Интернет - пользователей на 1 000 чел. </t>
  </si>
  <si>
    <t>Строительство подстанций</t>
  </si>
  <si>
    <t>Строительство линий электропередачи</t>
  </si>
  <si>
    <t>Ед. изм</t>
  </si>
  <si>
    <t>Выполнение программы, %</t>
  </si>
  <si>
    <t xml:space="preserve">Демография и занятость </t>
  </si>
  <si>
    <t xml:space="preserve">Численность постоянного населения  </t>
  </si>
  <si>
    <t>Обеспеченность плавательными бассейнами</t>
  </si>
  <si>
    <t>Добыча полезных ископаемых</t>
  </si>
  <si>
    <t>Обработка древесины и производство изделий из дерева</t>
  </si>
  <si>
    <t>Приложение к письму Министерства экономики РБ</t>
  </si>
  <si>
    <t xml:space="preserve"> I квартал 2007 года </t>
  </si>
  <si>
    <t xml:space="preserve"> I квартал 2014 года </t>
  </si>
  <si>
    <t xml:space="preserve"> План I квартал 2015 года </t>
  </si>
  <si>
    <t xml:space="preserve"> Факт I квартал 2015 года </t>
  </si>
  <si>
    <t>Итоги реализации Программы социально-экономического развития на 2011-2015 гг.                                                                     МО "Прибайкальский" за I квартал 2015 год</t>
  </si>
  <si>
    <t>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</si>
</sst>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%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2">
    <xf numFmtId="0" fontId="0" fillId="0" borderId="0" xfId="0"/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0" fillId="0" borderId="1" xfId="0" applyBorder="1"/>
    <xf numFmtId="0" fontId="12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0" fontId="12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4" borderId="1" xfId="0" applyFill="1" applyBorder="1"/>
    <xf numFmtId="0" fontId="8" fillId="4" borderId="3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8" fillId="4" borderId="3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left" vertical="top"/>
    </xf>
    <xf numFmtId="0" fontId="9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14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center" vertical="center" wrapText="1"/>
    </xf>
    <xf numFmtId="172" fontId="15" fillId="0" borderId="1" xfId="1" applyNumberFormat="1" applyFont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172" fontId="1" fillId="3" borderId="1" xfId="1" applyNumberFormat="1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/>
    </xf>
    <xf numFmtId="0" fontId="17" fillId="0" borderId="3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left" vertical="center"/>
    </xf>
    <xf numFmtId="0" fontId="8" fillId="4" borderId="4" xfId="0" applyFont="1" applyFill="1" applyBorder="1" applyAlignment="1">
      <alignment horizontal="left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69"/>
  <sheetViews>
    <sheetView tabSelected="1" view="pageBreakPreview" zoomScale="87" zoomScaleNormal="100" zoomScaleSheetLayoutView="87" workbookViewId="0">
      <pane ySplit="3" topLeftCell="A124" activePane="bottomLeft" state="frozen"/>
      <selection pane="bottomLeft" activeCell="H128" sqref="H128"/>
    </sheetView>
  </sheetViews>
  <sheetFormatPr defaultRowHeight="15" x14ac:dyDescent="0.25"/>
  <cols>
    <col min="1" max="1" width="6.85546875" style="22" customWidth="1"/>
    <col min="2" max="2" width="37.42578125" customWidth="1"/>
    <col min="3" max="3" width="12.5703125" style="12" customWidth="1"/>
    <col min="4" max="4" width="8.42578125" customWidth="1"/>
    <col min="5" max="5" width="8.5703125" customWidth="1"/>
    <col min="6" max="6" width="8.28515625" customWidth="1"/>
    <col min="7" max="7" width="9" customWidth="1"/>
    <col min="8" max="8" width="15.42578125" customWidth="1"/>
  </cols>
  <sheetData>
    <row r="1" spans="1:8" ht="18.75" x14ac:dyDescent="0.25">
      <c r="A1" s="34" t="s">
        <v>139</v>
      </c>
      <c r="B1" s="34"/>
      <c r="C1" s="34"/>
      <c r="D1" s="34"/>
      <c r="E1" s="34"/>
      <c r="F1" s="34"/>
      <c r="G1" s="34"/>
      <c r="H1" s="34"/>
    </row>
    <row r="2" spans="1:8" ht="56.25" customHeight="1" x14ac:dyDescent="0.25">
      <c r="A2" s="35" t="s">
        <v>144</v>
      </c>
      <c r="B2" s="35"/>
      <c r="C2" s="35"/>
      <c r="D2" s="35"/>
      <c r="E2" s="35"/>
      <c r="F2" s="35"/>
      <c r="G2" s="35"/>
      <c r="H2" s="35"/>
    </row>
    <row r="3" spans="1:8" ht="57" x14ac:dyDescent="0.25">
      <c r="A3" s="13" t="s">
        <v>0</v>
      </c>
      <c r="B3" s="13" t="s">
        <v>1</v>
      </c>
      <c r="C3" s="14" t="s">
        <v>132</v>
      </c>
      <c r="D3" s="14" t="s">
        <v>140</v>
      </c>
      <c r="E3" s="14" t="s">
        <v>141</v>
      </c>
      <c r="F3" s="14" t="s">
        <v>142</v>
      </c>
      <c r="G3" s="14" t="s">
        <v>143</v>
      </c>
      <c r="H3" s="14" t="s">
        <v>133</v>
      </c>
    </row>
    <row r="4" spans="1:8" ht="15.75" x14ac:dyDescent="0.25">
      <c r="A4" s="18"/>
      <c r="B4" s="2" t="s">
        <v>134</v>
      </c>
      <c r="C4" s="10"/>
      <c r="D4" s="9"/>
      <c r="E4" s="9"/>
      <c r="F4" s="9"/>
      <c r="G4" s="15"/>
      <c r="H4" s="9"/>
    </row>
    <row r="5" spans="1:8" ht="31.5" x14ac:dyDescent="0.25">
      <c r="A5" s="18">
        <v>1</v>
      </c>
      <c r="B5" s="3" t="s">
        <v>135</v>
      </c>
      <c r="C5" s="10" t="s">
        <v>34</v>
      </c>
      <c r="D5" s="30">
        <v>28.96</v>
      </c>
      <c r="E5" s="30">
        <v>26.8</v>
      </c>
      <c r="F5" s="30">
        <v>26.7</v>
      </c>
      <c r="G5" s="30">
        <v>26.8</v>
      </c>
      <c r="H5" s="31">
        <f>SUM(G5/F5)</f>
        <v>1.0037453183520599</v>
      </c>
    </row>
    <row r="6" spans="1:8" ht="31.5" x14ac:dyDescent="0.25">
      <c r="A6" s="18">
        <f>A5+1</f>
        <v>2</v>
      </c>
      <c r="B6" s="3" t="s">
        <v>33</v>
      </c>
      <c r="C6" s="10" t="s">
        <v>34</v>
      </c>
      <c r="D6" s="30">
        <v>17.829999999999998</v>
      </c>
      <c r="E6" s="30">
        <v>16.64</v>
      </c>
      <c r="F6" s="30">
        <v>16.600000000000001</v>
      </c>
      <c r="G6" s="30">
        <v>16.600000000000001</v>
      </c>
      <c r="H6" s="31">
        <f t="shared" ref="H6:H42" si="0">SUM(G6/F6)</f>
        <v>1</v>
      </c>
    </row>
    <row r="7" spans="1:8" ht="15.75" x14ac:dyDescent="0.25">
      <c r="A7" s="18">
        <f>A6+1</f>
        <v>3</v>
      </c>
      <c r="B7" s="3" t="s">
        <v>35</v>
      </c>
      <c r="C7" s="10" t="s">
        <v>34</v>
      </c>
      <c r="D7" s="30">
        <v>11.56</v>
      </c>
      <c r="E7" s="30">
        <v>12.18</v>
      </c>
      <c r="F7" s="30">
        <v>12.13</v>
      </c>
      <c r="G7" s="30">
        <v>12.15</v>
      </c>
      <c r="H7" s="31">
        <f t="shared" si="0"/>
        <v>1.001648804616653</v>
      </c>
    </row>
    <row r="8" spans="1:8" ht="15.75" x14ac:dyDescent="0.25">
      <c r="A8" s="18">
        <f>A7+1</f>
        <v>4</v>
      </c>
      <c r="B8" s="3" t="s">
        <v>36</v>
      </c>
      <c r="C8" s="10" t="s">
        <v>38</v>
      </c>
      <c r="D8" s="30">
        <v>14.4</v>
      </c>
      <c r="E8" s="30">
        <v>7.1</v>
      </c>
      <c r="F8" s="30">
        <v>7.1</v>
      </c>
      <c r="G8" s="30">
        <v>7.1</v>
      </c>
      <c r="H8" s="31">
        <f t="shared" si="0"/>
        <v>1</v>
      </c>
    </row>
    <row r="9" spans="1:8" ht="31.5" x14ac:dyDescent="0.25">
      <c r="A9" s="18">
        <f>A8+1</f>
        <v>5</v>
      </c>
      <c r="B9" s="3" t="s">
        <v>37</v>
      </c>
      <c r="C9" s="10" t="s">
        <v>38</v>
      </c>
      <c r="D9" s="30">
        <v>5.76</v>
      </c>
      <c r="E9" s="30">
        <v>0.8</v>
      </c>
      <c r="F9" s="30">
        <v>0.7</v>
      </c>
      <c r="G9" s="30">
        <v>0.6</v>
      </c>
      <c r="H9" s="31">
        <f t="shared" si="0"/>
        <v>0.85714285714285721</v>
      </c>
    </row>
    <row r="10" spans="1:8" ht="22.5" customHeight="1" x14ac:dyDescent="0.25">
      <c r="A10" s="19" t="s">
        <v>2</v>
      </c>
      <c r="B10" s="17"/>
      <c r="C10" s="23"/>
      <c r="D10" s="23"/>
      <c r="E10" s="23"/>
      <c r="F10" s="23"/>
      <c r="G10" s="23"/>
      <c r="H10" s="32"/>
    </row>
    <row r="11" spans="1:8" ht="31.5" x14ac:dyDescent="0.25">
      <c r="A11" s="18">
        <f>A9+1</f>
        <v>6</v>
      </c>
      <c r="B11" s="3" t="s">
        <v>39</v>
      </c>
      <c r="C11" s="10" t="s">
        <v>40</v>
      </c>
      <c r="D11" s="30">
        <v>26.2</v>
      </c>
      <c r="E11" s="30">
        <v>189.3</v>
      </c>
      <c r="F11" s="30">
        <v>101</v>
      </c>
      <c r="G11" s="30">
        <v>106.49</v>
      </c>
      <c r="H11" s="33">
        <f t="shared" si="0"/>
        <v>1.0543564356435644</v>
      </c>
    </row>
    <row r="12" spans="1:8" ht="47.25" x14ac:dyDescent="0.25">
      <c r="A12" s="18">
        <f t="shared" ref="A12:A17" si="1">A11+1</f>
        <v>7</v>
      </c>
      <c r="B12" s="3" t="s">
        <v>41</v>
      </c>
      <c r="C12" s="10" t="s">
        <v>40</v>
      </c>
      <c r="D12" s="30">
        <v>26.2</v>
      </c>
      <c r="E12" s="30">
        <v>29.15</v>
      </c>
      <c r="F12" s="30">
        <v>70</v>
      </c>
      <c r="G12" s="30">
        <v>82.096999999999994</v>
      </c>
      <c r="H12" s="33">
        <f t="shared" si="0"/>
        <v>1.1728142857142856</v>
      </c>
    </row>
    <row r="13" spans="1:8" ht="31.5" x14ac:dyDescent="0.25">
      <c r="A13" s="18">
        <f t="shared" si="1"/>
        <v>8</v>
      </c>
      <c r="B13" s="11" t="s">
        <v>42</v>
      </c>
      <c r="C13" s="10" t="s">
        <v>40</v>
      </c>
      <c r="D13" s="30">
        <v>12.9</v>
      </c>
      <c r="E13" s="30">
        <v>20.100000000000001</v>
      </c>
      <c r="F13" s="30">
        <v>25</v>
      </c>
      <c r="G13" s="30">
        <v>25.6</v>
      </c>
      <c r="H13" s="33">
        <f t="shared" si="0"/>
        <v>1.024</v>
      </c>
    </row>
    <row r="14" spans="1:8" ht="63" x14ac:dyDescent="0.25">
      <c r="A14" s="18">
        <f t="shared" si="1"/>
        <v>9</v>
      </c>
      <c r="B14" s="11" t="s">
        <v>44</v>
      </c>
      <c r="C14" s="10" t="s">
        <v>43</v>
      </c>
      <c r="D14" s="30">
        <v>342.1</v>
      </c>
      <c r="E14" s="30">
        <v>407.4</v>
      </c>
      <c r="F14" s="30">
        <v>423.7</v>
      </c>
      <c r="G14" s="30">
        <v>368.4</v>
      </c>
      <c r="H14" s="33">
        <f t="shared" si="0"/>
        <v>0.86948312485248991</v>
      </c>
    </row>
    <row r="15" spans="1:8" ht="47.25" x14ac:dyDescent="0.25">
      <c r="A15" s="18">
        <f t="shared" si="1"/>
        <v>10</v>
      </c>
      <c r="B15" s="3" t="s">
        <v>46</v>
      </c>
      <c r="C15" s="10" t="s">
        <v>45</v>
      </c>
      <c r="D15" s="30">
        <v>12100</v>
      </c>
      <c r="E15" s="30">
        <v>3090</v>
      </c>
      <c r="F15" s="30">
        <v>3114</v>
      </c>
      <c r="G15" s="30">
        <v>3188</v>
      </c>
      <c r="H15" s="33">
        <f t="shared" si="0"/>
        <v>1.0237636480411048</v>
      </c>
    </row>
    <row r="16" spans="1:8" ht="47.25" x14ac:dyDescent="0.25">
      <c r="A16" s="18">
        <f t="shared" si="1"/>
        <v>11</v>
      </c>
      <c r="B16" s="3" t="s">
        <v>47</v>
      </c>
      <c r="C16" s="10" t="s">
        <v>38</v>
      </c>
      <c r="D16" s="30">
        <v>42</v>
      </c>
      <c r="E16" s="30">
        <v>11.54</v>
      </c>
      <c r="F16" s="30">
        <v>11.62</v>
      </c>
      <c r="G16" s="30">
        <v>11.89</v>
      </c>
      <c r="H16" s="33">
        <f t="shared" si="0"/>
        <v>1.0232358003442341</v>
      </c>
    </row>
    <row r="17" spans="1:8" ht="47.25" x14ac:dyDescent="0.25">
      <c r="A17" s="18">
        <f t="shared" si="1"/>
        <v>12</v>
      </c>
      <c r="B17" s="3" t="s">
        <v>48</v>
      </c>
      <c r="C17" s="10" t="s">
        <v>49</v>
      </c>
      <c r="D17" s="30">
        <v>6600</v>
      </c>
      <c r="E17" s="30">
        <v>17730</v>
      </c>
      <c r="F17" s="30">
        <v>24143.7</v>
      </c>
      <c r="G17" s="30">
        <v>25173.8</v>
      </c>
      <c r="H17" s="33">
        <f t="shared" si="0"/>
        <v>1.0426653744040888</v>
      </c>
    </row>
    <row r="18" spans="1:8" ht="15.75" x14ac:dyDescent="0.25">
      <c r="A18" s="20"/>
      <c r="B18" s="4" t="s">
        <v>3</v>
      </c>
      <c r="C18" s="10"/>
      <c r="D18" s="30"/>
      <c r="E18" s="30"/>
      <c r="F18" s="30"/>
      <c r="G18" s="30"/>
      <c r="H18" s="33"/>
    </row>
    <row r="19" spans="1:8" ht="15.75" x14ac:dyDescent="0.25">
      <c r="A19" s="18">
        <f>A17+1</f>
        <v>13</v>
      </c>
      <c r="B19" s="3" t="s">
        <v>50</v>
      </c>
      <c r="C19" s="10" t="s">
        <v>40</v>
      </c>
      <c r="D19" s="30">
        <v>232.7</v>
      </c>
      <c r="E19" s="30">
        <v>254.3</v>
      </c>
      <c r="F19" s="30">
        <v>267</v>
      </c>
      <c r="G19" s="30">
        <f>SUM(G24,G29,G39,G54,G34)</f>
        <v>326.15999999999997</v>
      </c>
      <c r="H19" s="33">
        <f t="shared" si="0"/>
        <v>1.221573033707865</v>
      </c>
    </row>
    <row r="20" spans="1:8" ht="31.5" x14ac:dyDescent="0.25">
      <c r="A20" s="18">
        <f>A19+1</f>
        <v>14</v>
      </c>
      <c r="B20" s="3" t="s">
        <v>39</v>
      </c>
      <c r="C20" s="10" t="s">
        <v>40</v>
      </c>
      <c r="D20" s="30">
        <v>4</v>
      </c>
      <c r="E20" s="30">
        <v>17.559999999999999</v>
      </c>
      <c r="F20" s="30">
        <v>18</v>
      </c>
      <c r="G20" s="30">
        <f>SUM(G25,G30,G40,G55,G35)</f>
        <v>30.1</v>
      </c>
      <c r="H20" s="33">
        <f t="shared" si="0"/>
        <v>1.6722222222222223</v>
      </c>
    </row>
    <row r="21" spans="1:8" ht="31.5" x14ac:dyDescent="0.25">
      <c r="A21" s="18">
        <f>A20+1</f>
        <v>15</v>
      </c>
      <c r="B21" s="3" t="s">
        <v>51</v>
      </c>
      <c r="C21" s="10" t="s">
        <v>53</v>
      </c>
      <c r="D21" s="30">
        <v>107.9</v>
      </c>
      <c r="E21" s="30">
        <v>129.9</v>
      </c>
      <c r="F21" s="30">
        <f>SUM(F26,F31,F41,F56,F36)/5</f>
        <v>191.95999999999998</v>
      </c>
      <c r="G21" s="30">
        <f>SUM(G26,G31,G41,G56,G36)/5</f>
        <v>213.16</v>
      </c>
      <c r="H21" s="33">
        <f t="shared" si="0"/>
        <v>1.1104396749322776</v>
      </c>
    </row>
    <row r="22" spans="1:8" ht="15.75" x14ac:dyDescent="0.25">
      <c r="A22" s="18">
        <f>A21+1</f>
        <v>16</v>
      </c>
      <c r="B22" s="3" t="s">
        <v>52</v>
      </c>
      <c r="C22" s="10" t="s">
        <v>43</v>
      </c>
      <c r="D22" s="30">
        <v>7400</v>
      </c>
      <c r="E22" s="30">
        <v>17037.8</v>
      </c>
      <c r="F22" s="30">
        <f>SUM(F27,F32,F42,F57,F37)/5</f>
        <v>19220</v>
      </c>
      <c r="G22" s="30">
        <f>SUM(G27,G32,G42,G57,G37)/5</f>
        <v>21115</v>
      </c>
      <c r="H22" s="33">
        <f t="shared" si="0"/>
        <v>1.098595213319459</v>
      </c>
    </row>
    <row r="23" spans="1:8" ht="15.75" x14ac:dyDescent="0.25">
      <c r="A23" s="18"/>
      <c r="B23" s="24" t="s">
        <v>137</v>
      </c>
      <c r="C23" s="10"/>
      <c r="D23" s="30"/>
      <c r="E23" s="30"/>
      <c r="F23" s="30"/>
      <c r="G23" s="30"/>
      <c r="H23" s="33"/>
    </row>
    <row r="24" spans="1:8" ht="15.75" x14ac:dyDescent="0.25">
      <c r="A24" s="18">
        <f>A22+1</f>
        <v>17</v>
      </c>
      <c r="B24" s="3" t="s">
        <v>50</v>
      </c>
      <c r="C24" s="10" t="s">
        <v>40</v>
      </c>
      <c r="D24" s="30">
        <v>23.5</v>
      </c>
      <c r="E24" s="30">
        <v>31.2</v>
      </c>
      <c r="F24" s="30">
        <v>32</v>
      </c>
      <c r="G24" s="30">
        <v>49.9</v>
      </c>
      <c r="H24" s="33">
        <f t="shared" si="0"/>
        <v>1.559375</v>
      </c>
    </row>
    <row r="25" spans="1:8" ht="31.5" x14ac:dyDescent="0.25">
      <c r="A25" s="18">
        <f>A24+1</f>
        <v>18</v>
      </c>
      <c r="B25" s="3" t="s">
        <v>39</v>
      </c>
      <c r="C25" s="10" t="s">
        <v>40</v>
      </c>
      <c r="D25" s="30">
        <v>4</v>
      </c>
      <c r="E25" s="30"/>
      <c r="F25" s="30">
        <v>0</v>
      </c>
      <c r="G25" s="30">
        <v>12.8</v>
      </c>
      <c r="H25" s="33"/>
    </row>
    <row r="26" spans="1:8" ht="31.5" x14ac:dyDescent="0.25">
      <c r="A26" s="18">
        <f>A25+1</f>
        <v>19</v>
      </c>
      <c r="B26" s="3" t="s">
        <v>51</v>
      </c>
      <c r="C26" s="10" t="s">
        <v>53</v>
      </c>
      <c r="D26" s="30">
        <v>125</v>
      </c>
      <c r="E26" s="30">
        <v>212.2</v>
      </c>
      <c r="F26" s="30">
        <v>223.7</v>
      </c>
      <c r="G26" s="30">
        <v>348.9</v>
      </c>
      <c r="H26" s="33">
        <f t="shared" si="0"/>
        <v>1.5596781403665623</v>
      </c>
    </row>
    <row r="27" spans="1:8" ht="15.75" x14ac:dyDescent="0.25">
      <c r="A27" s="18">
        <f>A26+1</f>
        <v>20</v>
      </c>
      <c r="B27" s="3" t="s">
        <v>52</v>
      </c>
      <c r="C27" s="10" t="s">
        <v>43</v>
      </c>
      <c r="D27" s="30">
        <v>9000</v>
      </c>
      <c r="E27" s="30">
        <v>21059</v>
      </c>
      <c r="F27" s="30">
        <v>21100</v>
      </c>
      <c r="G27" s="30">
        <v>27750</v>
      </c>
      <c r="H27" s="33">
        <f t="shared" si="0"/>
        <v>1.3151658767772512</v>
      </c>
    </row>
    <row r="28" spans="1:8" ht="31.5" x14ac:dyDescent="0.25">
      <c r="A28" s="18"/>
      <c r="B28" s="25" t="s">
        <v>54</v>
      </c>
      <c r="C28" s="10"/>
      <c r="D28" s="30"/>
      <c r="E28" s="30"/>
      <c r="F28" s="30"/>
      <c r="G28" s="30"/>
      <c r="H28" s="33"/>
    </row>
    <row r="29" spans="1:8" ht="15.75" x14ac:dyDescent="0.25">
      <c r="A29" s="18">
        <f>A27+1</f>
        <v>21</v>
      </c>
      <c r="B29" s="3" t="s">
        <v>50</v>
      </c>
      <c r="C29" s="10" t="s">
        <v>40</v>
      </c>
      <c r="D29" s="30">
        <v>21.9</v>
      </c>
      <c r="E29" s="30">
        <v>36.549999999999997</v>
      </c>
      <c r="F29" s="30">
        <v>37.200000000000003</v>
      </c>
      <c r="G29" s="30">
        <v>26.15</v>
      </c>
      <c r="H29" s="33">
        <f t="shared" si="0"/>
        <v>0.70295698924731176</v>
      </c>
    </row>
    <row r="30" spans="1:8" ht="31.5" x14ac:dyDescent="0.25">
      <c r="A30" s="18">
        <f>A29+1</f>
        <v>22</v>
      </c>
      <c r="B30" s="3" t="s">
        <v>39</v>
      </c>
      <c r="C30" s="10" t="s">
        <v>40</v>
      </c>
      <c r="D30" s="30"/>
      <c r="E30" s="30">
        <v>0.95</v>
      </c>
      <c r="F30" s="30">
        <v>0</v>
      </c>
      <c r="G30" s="30">
        <v>2.2999999999999998</v>
      </c>
      <c r="H30" s="33"/>
    </row>
    <row r="31" spans="1:8" ht="31.5" x14ac:dyDescent="0.25">
      <c r="A31" s="18">
        <f>A30+1</f>
        <v>23</v>
      </c>
      <c r="B31" s="3" t="s">
        <v>51</v>
      </c>
      <c r="C31" s="10" t="s">
        <v>53</v>
      </c>
      <c r="D31" s="30">
        <v>119</v>
      </c>
      <c r="E31" s="30">
        <v>201.9</v>
      </c>
      <c r="F31" s="30">
        <v>207.8</v>
      </c>
      <c r="G31" s="30">
        <v>146</v>
      </c>
      <c r="H31" s="33">
        <f t="shared" si="0"/>
        <v>0.70259865255052933</v>
      </c>
    </row>
    <row r="32" spans="1:8" ht="15.75" x14ac:dyDescent="0.25">
      <c r="A32" s="18">
        <f>A31+1</f>
        <v>24</v>
      </c>
      <c r="B32" s="3" t="s">
        <v>52</v>
      </c>
      <c r="C32" s="10" t="s">
        <v>43</v>
      </c>
      <c r="D32" s="30">
        <v>7100</v>
      </c>
      <c r="E32" s="30">
        <v>17895</v>
      </c>
      <c r="F32" s="30">
        <v>19500</v>
      </c>
      <c r="G32" s="30">
        <v>19251</v>
      </c>
      <c r="H32" s="33">
        <f t="shared" si="0"/>
        <v>0.98723076923076925</v>
      </c>
    </row>
    <row r="33" spans="1:8" ht="31.5" x14ac:dyDescent="0.25">
      <c r="A33" s="18"/>
      <c r="B33" s="25" t="s">
        <v>138</v>
      </c>
      <c r="C33" s="10"/>
      <c r="D33" s="30"/>
      <c r="E33" s="30"/>
      <c r="F33" s="30"/>
      <c r="G33" s="30"/>
      <c r="H33" s="33"/>
    </row>
    <row r="34" spans="1:8" ht="15.75" x14ac:dyDescent="0.25">
      <c r="A34" s="18">
        <f>A32+1</f>
        <v>25</v>
      </c>
      <c r="B34" s="3" t="s">
        <v>50</v>
      </c>
      <c r="C34" s="10" t="s">
        <v>40</v>
      </c>
      <c r="D34" s="30">
        <v>162.4</v>
      </c>
      <c r="E34" s="30">
        <v>149.6</v>
      </c>
      <c r="F34" s="30">
        <v>187</v>
      </c>
      <c r="G34" s="30">
        <v>206</v>
      </c>
      <c r="H34" s="33">
        <f t="shared" si="0"/>
        <v>1.1016042780748663</v>
      </c>
    </row>
    <row r="35" spans="1:8" ht="31.5" x14ac:dyDescent="0.25">
      <c r="A35" s="18">
        <f>A34+1</f>
        <v>26</v>
      </c>
      <c r="B35" s="3" t="s">
        <v>39</v>
      </c>
      <c r="C35" s="10" t="s">
        <v>40</v>
      </c>
      <c r="D35" s="30"/>
      <c r="E35" s="30">
        <v>16.61</v>
      </c>
      <c r="F35" s="30">
        <v>30</v>
      </c>
      <c r="G35" s="30">
        <v>14</v>
      </c>
      <c r="H35" s="33">
        <f t="shared" si="0"/>
        <v>0.46666666666666667</v>
      </c>
    </row>
    <row r="36" spans="1:8" ht="31.5" x14ac:dyDescent="0.25">
      <c r="A36" s="18">
        <f>A35+1</f>
        <v>27</v>
      </c>
      <c r="B36" s="3" t="s">
        <v>51</v>
      </c>
      <c r="C36" s="10" t="s">
        <v>53</v>
      </c>
      <c r="D36" s="30">
        <v>116</v>
      </c>
      <c r="E36" s="30">
        <v>127.9</v>
      </c>
      <c r="F36" s="30">
        <v>400</v>
      </c>
      <c r="G36" s="30">
        <v>428</v>
      </c>
      <c r="H36" s="33">
        <f t="shared" si="0"/>
        <v>1.07</v>
      </c>
    </row>
    <row r="37" spans="1:8" ht="15.75" x14ac:dyDescent="0.25">
      <c r="A37" s="18">
        <f>A36+1</f>
        <v>28</v>
      </c>
      <c r="B37" s="3" t="s">
        <v>52</v>
      </c>
      <c r="C37" s="10" t="s">
        <v>43</v>
      </c>
      <c r="D37" s="30">
        <v>6600</v>
      </c>
      <c r="E37" s="30">
        <v>18200</v>
      </c>
      <c r="F37" s="30">
        <v>25000</v>
      </c>
      <c r="G37" s="30">
        <v>27274</v>
      </c>
      <c r="H37" s="33">
        <f t="shared" si="0"/>
        <v>1.0909599999999999</v>
      </c>
    </row>
    <row r="38" spans="1:8" ht="31.5" x14ac:dyDescent="0.25">
      <c r="A38" s="21"/>
      <c r="B38" s="26" t="s">
        <v>55</v>
      </c>
      <c r="C38" s="10"/>
      <c r="D38" s="30"/>
      <c r="E38" s="30"/>
      <c r="F38" s="30"/>
      <c r="G38" s="30"/>
      <c r="H38" s="33"/>
    </row>
    <row r="39" spans="1:8" ht="15.75" x14ac:dyDescent="0.25">
      <c r="A39" s="18">
        <f>A37+1</f>
        <v>29</v>
      </c>
      <c r="B39" s="3" t="s">
        <v>50</v>
      </c>
      <c r="C39" s="10" t="s">
        <v>40</v>
      </c>
      <c r="D39" s="30">
        <v>18.100000000000001</v>
      </c>
      <c r="E39" s="30">
        <v>27.2</v>
      </c>
      <c r="F39" s="30">
        <v>27.7</v>
      </c>
      <c r="G39" s="30">
        <v>28.94</v>
      </c>
      <c r="H39" s="33">
        <f t="shared" si="0"/>
        <v>1.0447653429602888</v>
      </c>
    </row>
    <row r="40" spans="1:8" ht="31.5" x14ac:dyDescent="0.25">
      <c r="A40" s="18">
        <f>A39+1</f>
        <v>30</v>
      </c>
      <c r="B40" s="3" t="s">
        <v>39</v>
      </c>
      <c r="C40" s="10" t="s">
        <v>40</v>
      </c>
      <c r="D40" s="30"/>
      <c r="E40" s="30"/>
      <c r="F40" s="30">
        <v>0</v>
      </c>
      <c r="G40" s="30">
        <v>0</v>
      </c>
      <c r="H40" s="33"/>
    </row>
    <row r="41" spans="1:8" ht="31.5" x14ac:dyDescent="0.25">
      <c r="A41" s="18">
        <f>A40+1</f>
        <v>31</v>
      </c>
      <c r="B41" s="3" t="s">
        <v>51</v>
      </c>
      <c r="C41" s="10" t="s">
        <v>53</v>
      </c>
      <c r="D41" s="30">
        <v>63.7</v>
      </c>
      <c r="E41" s="30">
        <v>82.7</v>
      </c>
      <c r="F41" s="30">
        <v>106.5</v>
      </c>
      <c r="G41" s="30">
        <v>111.3</v>
      </c>
      <c r="H41" s="33">
        <f t="shared" si="0"/>
        <v>1.0450704225352112</v>
      </c>
    </row>
    <row r="42" spans="1:8" ht="15.75" x14ac:dyDescent="0.25">
      <c r="A42" s="18">
        <f>A41+1</f>
        <v>32</v>
      </c>
      <c r="B42" s="3" t="s">
        <v>52</v>
      </c>
      <c r="C42" s="10" t="s">
        <v>43</v>
      </c>
      <c r="D42" s="30">
        <v>6483</v>
      </c>
      <c r="E42" s="30">
        <v>18535</v>
      </c>
      <c r="F42" s="30">
        <v>21000</v>
      </c>
      <c r="G42" s="30">
        <v>21800</v>
      </c>
      <c r="H42" s="33">
        <f t="shared" si="0"/>
        <v>1.0380952380952382</v>
      </c>
    </row>
    <row r="43" spans="1:8" ht="31.5" x14ac:dyDescent="0.25">
      <c r="A43" s="21"/>
      <c r="B43" s="7" t="s">
        <v>56</v>
      </c>
      <c r="C43" s="10"/>
      <c r="D43" s="30"/>
      <c r="E43" s="30"/>
      <c r="F43" s="30"/>
      <c r="G43" s="30"/>
      <c r="H43" s="33"/>
    </row>
    <row r="44" spans="1:8" ht="15.75" x14ac:dyDescent="0.25">
      <c r="A44" s="18">
        <f>A42+1</f>
        <v>33</v>
      </c>
      <c r="B44" s="3" t="s">
        <v>50</v>
      </c>
      <c r="C44" s="10" t="s">
        <v>40</v>
      </c>
      <c r="D44" s="30"/>
      <c r="E44" s="30"/>
      <c r="F44" s="30"/>
      <c r="G44" s="30"/>
      <c r="H44" s="33"/>
    </row>
    <row r="45" spans="1:8" ht="31.5" x14ac:dyDescent="0.25">
      <c r="A45" s="18">
        <f>A44+1</f>
        <v>34</v>
      </c>
      <c r="B45" s="3" t="s">
        <v>39</v>
      </c>
      <c r="C45" s="10" t="s">
        <v>40</v>
      </c>
      <c r="D45" s="30"/>
      <c r="E45" s="30"/>
      <c r="F45" s="30"/>
      <c r="G45" s="30"/>
      <c r="H45" s="33"/>
    </row>
    <row r="46" spans="1:8" ht="31.5" x14ac:dyDescent="0.25">
      <c r="A46" s="18">
        <f>A45+1</f>
        <v>35</v>
      </c>
      <c r="B46" s="3" t="s">
        <v>51</v>
      </c>
      <c r="C46" s="10" t="s">
        <v>53</v>
      </c>
      <c r="D46" s="30"/>
      <c r="E46" s="30"/>
      <c r="F46" s="30"/>
      <c r="G46" s="30"/>
      <c r="H46" s="33"/>
    </row>
    <row r="47" spans="1:8" ht="35.25" customHeight="1" x14ac:dyDescent="0.25">
      <c r="A47" s="18">
        <f>A46+1</f>
        <v>36</v>
      </c>
      <c r="B47" s="3" t="s">
        <v>52</v>
      </c>
      <c r="C47" s="10" t="s">
        <v>43</v>
      </c>
      <c r="D47" s="30"/>
      <c r="E47" s="30"/>
      <c r="F47" s="30"/>
      <c r="G47" s="30"/>
      <c r="H47" s="33"/>
    </row>
    <row r="48" spans="1:8" ht="49.5" customHeight="1" x14ac:dyDescent="0.25">
      <c r="A48" s="18"/>
      <c r="B48" s="5" t="s">
        <v>57</v>
      </c>
      <c r="C48" s="10"/>
      <c r="D48" s="30"/>
      <c r="E48" s="30"/>
      <c r="F48" s="30"/>
      <c r="G48" s="30"/>
      <c r="H48" s="33"/>
    </row>
    <row r="49" spans="1:8" ht="15.75" x14ac:dyDescent="0.25">
      <c r="A49" s="18">
        <f>A47+1</f>
        <v>37</v>
      </c>
      <c r="B49" s="3" t="s">
        <v>50</v>
      </c>
      <c r="C49" s="10" t="s">
        <v>40</v>
      </c>
      <c r="D49" s="30"/>
      <c r="E49" s="30"/>
      <c r="F49" s="30"/>
      <c r="G49" s="30"/>
      <c r="H49" s="33"/>
    </row>
    <row r="50" spans="1:8" ht="43.5" customHeight="1" x14ac:dyDescent="0.25">
      <c r="A50" s="18">
        <f>A49+1</f>
        <v>38</v>
      </c>
      <c r="B50" s="3" t="s">
        <v>39</v>
      </c>
      <c r="C50" s="10" t="s">
        <v>40</v>
      </c>
      <c r="D50" s="30"/>
      <c r="E50" s="30"/>
      <c r="F50" s="30"/>
      <c r="G50" s="30"/>
      <c r="H50" s="33"/>
    </row>
    <row r="51" spans="1:8" ht="31.5" x14ac:dyDescent="0.25">
      <c r="A51" s="18">
        <f>A50+1</f>
        <v>39</v>
      </c>
      <c r="B51" s="3" t="s">
        <v>51</v>
      </c>
      <c r="C51" s="10" t="s">
        <v>53</v>
      </c>
      <c r="D51" s="30"/>
      <c r="E51" s="30"/>
      <c r="F51" s="30"/>
      <c r="G51" s="30"/>
      <c r="H51" s="30"/>
    </row>
    <row r="52" spans="1:8" ht="27.75" customHeight="1" x14ac:dyDescent="0.25">
      <c r="A52" s="18">
        <f>A51+1</f>
        <v>40</v>
      </c>
      <c r="B52" s="3" t="s">
        <v>52</v>
      </c>
      <c r="C52" s="10" t="s">
        <v>43</v>
      </c>
      <c r="D52" s="30"/>
      <c r="E52" s="30"/>
      <c r="F52" s="30"/>
      <c r="G52" s="30"/>
      <c r="H52" s="30"/>
    </row>
    <row r="53" spans="1:8" ht="36.75" customHeight="1" x14ac:dyDescent="0.25">
      <c r="A53" s="18"/>
      <c r="B53" s="25" t="s">
        <v>58</v>
      </c>
      <c r="C53" s="10"/>
      <c r="D53" s="30"/>
      <c r="E53" s="30"/>
      <c r="F53" s="30"/>
      <c r="G53" s="30"/>
      <c r="H53" s="30"/>
    </row>
    <row r="54" spans="1:8" ht="15.75" x14ac:dyDescent="0.25">
      <c r="A54" s="18">
        <f>A52+1</f>
        <v>41</v>
      </c>
      <c r="B54" s="3" t="s">
        <v>50</v>
      </c>
      <c r="C54" s="10" t="s">
        <v>40</v>
      </c>
      <c r="D54" s="30">
        <v>5.6</v>
      </c>
      <c r="E54" s="30">
        <v>9.75</v>
      </c>
      <c r="F54" s="30">
        <v>10.5</v>
      </c>
      <c r="G54" s="30">
        <v>15.17</v>
      </c>
      <c r="H54" s="33">
        <f t="shared" ref="H54:H84" si="2">SUM(G54/F54)</f>
        <v>1.4447619047619047</v>
      </c>
    </row>
    <row r="55" spans="1:8" ht="40.5" customHeight="1" x14ac:dyDescent="0.25">
      <c r="A55" s="18">
        <f>A54+1</f>
        <v>42</v>
      </c>
      <c r="B55" s="3" t="s">
        <v>39</v>
      </c>
      <c r="C55" s="10" t="s">
        <v>40</v>
      </c>
      <c r="D55" s="30"/>
      <c r="E55" s="30"/>
      <c r="F55" s="30"/>
      <c r="G55" s="30">
        <v>1</v>
      </c>
      <c r="H55" s="33"/>
    </row>
    <row r="56" spans="1:8" ht="31.5" x14ac:dyDescent="0.25">
      <c r="A56" s="18">
        <f>A55+1</f>
        <v>43</v>
      </c>
      <c r="B56" s="3" t="s">
        <v>51</v>
      </c>
      <c r="C56" s="10" t="s">
        <v>53</v>
      </c>
      <c r="D56" s="30">
        <v>56</v>
      </c>
      <c r="E56" s="30">
        <v>20.3</v>
      </c>
      <c r="F56" s="30">
        <v>21.8</v>
      </c>
      <c r="G56" s="30">
        <v>31.6</v>
      </c>
      <c r="H56" s="33">
        <f t="shared" si="2"/>
        <v>1.4495412844036697</v>
      </c>
    </row>
    <row r="57" spans="1:8" ht="15.75" x14ac:dyDescent="0.25">
      <c r="A57" s="18">
        <f>A56+1</f>
        <v>44</v>
      </c>
      <c r="B57" s="3" t="s">
        <v>52</v>
      </c>
      <c r="C57" s="10" t="s">
        <v>43</v>
      </c>
      <c r="D57" s="30">
        <v>4300</v>
      </c>
      <c r="E57" s="30">
        <v>9500</v>
      </c>
      <c r="F57" s="30">
        <v>9500</v>
      </c>
      <c r="G57" s="30">
        <v>9500</v>
      </c>
      <c r="H57" s="33">
        <f t="shared" si="2"/>
        <v>1</v>
      </c>
    </row>
    <row r="58" spans="1:8" ht="15.75" x14ac:dyDescent="0.25">
      <c r="A58" s="18"/>
      <c r="B58" s="29" t="s">
        <v>4</v>
      </c>
      <c r="C58" s="10"/>
      <c r="D58" s="30"/>
      <c r="E58" s="30"/>
      <c r="F58" s="30"/>
      <c r="G58" s="30"/>
      <c r="H58" s="33"/>
    </row>
    <row r="59" spans="1:8" ht="40.5" customHeight="1" x14ac:dyDescent="0.25">
      <c r="A59" s="18">
        <f>A57+1</f>
        <v>45</v>
      </c>
      <c r="B59" s="3" t="s">
        <v>59</v>
      </c>
      <c r="C59" s="10" t="s">
        <v>40</v>
      </c>
      <c r="D59" s="30">
        <v>21.1</v>
      </c>
      <c r="E59" s="30">
        <v>49.9</v>
      </c>
      <c r="F59" s="30">
        <v>50</v>
      </c>
      <c r="G59" s="30">
        <v>30.16</v>
      </c>
      <c r="H59" s="33">
        <f t="shared" si="2"/>
        <v>0.60319999999999996</v>
      </c>
    </row>
    <row r="60" spans="1:8" ht="39" customHeight="1" x14ac:dyDescent="0.25">
      <c r="A60" s="18">
        <f>A59+1</f>
        <v>46</v>
      </c>
      <c r="B60" s="8" t="s">
        <v>39</v>
      </c>
      <c r="C60" s="10" t="s">
        <v>40</v>
      </c>
      <c r="D60" s="30">
        <v>22.2</v>
      </c>
      <c r="E60" s="30">
        <v>6</v>
      </c>
      <c r="F60" s="30">
        <v>0</v>
      </c>
      <c r="G60" s="30">
        <v>0.504</v>
      </c>
      <c r="H60" s="33"/>
    </row>
    <row r="61" spans="1:8" ht="31.5" x14ac:dyDescent="0.25">
      <c r="A61" s="18">
        <f>A60+1</f>
        <v>47</v>
      </c>
      <c r="B61" s="8" t="s">
        <v>60</v>
      </c>
      <c r="C61" s="10" t="s">
        <v>53</v>
      </c>
      <c r="D61" s="30">
        <v>10.6</v>
      </c>
      <c r="E61" s="30">
        <v>27.7</v>
      </c>
      <c r="F61" s="30">
        <v>50</v>
      </c>
      <c r="G61" s="30">
        <v>30.1</v>
      </c>
      <c r="H61" s="33">
        <f t="shared" si="2"/>
        <v>0.60199999999999998</v>
      </c>
    </row>
    <row r="62" spans="1:8" ht="15.75" x14ac:dyDescent="0.25">
      <c r="A62" s="18">
        <f>A61+1</f>
        <v>48</v>
      </c>
      <c r="B62" s="3" t="s">
        <v>61</v>
      </c>
      <c r="C62" s="10" t="s">
        <v>43</v>
      </c>
      <c r="D62" s="30">
        <v>4400</v>
      </c>
      <c r="E62" s="30">
        <v>11500</v>
      </c>
      <c r="F62" s="30">
        <v>11500</v>
      </c>
      <c r="G62" s="30">
        <v>11700</v>
      </c>
      <c r="H62" s="33">
        <f t="shared" si="2"/>
        <v>1.017391304347826</v>
      </c>
    </row>
    <row r="63" spans="1:8" ht="15.75" x14ac:dyDescent="0.25">
      <c r="A63" s="20"/>
      <c r="B63" s="4" t="s">
        <v>5</v>
      </c>
      <c r="C63" s="10"/>
      <c r="D63" s="30"/>
      <c r="E63" s="30"/>
      <c r="F63" s="30"/>
      <c r="G63" s="30"/>
      <c r="H63" s="33"/>
    </row>
    <row r="64" spans="1:8" ht="29.25" customHeight="1" x14ac:dyDescent="0.25">
      <c r="A64" s="18">
        <f>A62+1</f>
        <v>49</v>
      </c>
      <c r="B64" s="3" t="s">
        <v>62</v>
      </c>
      <c r="C64" s="10" t="s">
        <v>45</v>
      </c>
      <c r="D64" s="30">
        <v>500</v>
      </c>
      <c r="E64" s="30">
        <v>6200</v>
      </c>
      <c r="F64" s="30">
        <v>6250</v>
      </c>
      <c r="G64" s="30">
        <v>6267</v>
      </c>
      <c r="H64" s="33">
        <f t="shared" si="2"/>
        <v>1.0027200000000001</v>
      </c>
    </row>
    <row r="65" spans="1:8" ht="31.5" customHeight="1" x14ac:dyDescent="0.25">
      <c r="A65" s="18">
        <f>A64+1</f>
        <v>50</v>
      </c>
      <c r="B65" s="3" t="s">
        <v>39</v>
      </c>
      <c r="C65" s="10" t="s">
        <v>69</v>
      </c>
      <c r="D65" s="30">
        <v>0</v>
      </c>
      <c r="E65" s="30">
        <v>5</v>
      </c>
      <c r="F65" s="30">
        <v>17</v>
      </c>
      <c r="G65" s="30">
        <v>27.675000000000001</v>
      </c>
      <c r="H65" s="33">
        <f t="shared" si="2"/>
        <v>1.6279411764705882</v>
      </c>
    </row>
    <row r="66" spans="1:8" ht="31.5" x14ac:dyDescent="0.25">
      <c r="A66" s="18">
        <f>A65+1</f>
        <v>51</v>
      </c>
      <c r="B66" s="3" t="s">
        <v>63</v>
      </c>
      <c r="C66" s="10" t="s">
        <v>69</v>
      </c>
      <c r="D66" s="30">
        <v>0.93400000000000005</v>
      </c>
      <c r="E66" s="30">
        <v>17.600000000000001</v>
      </c>
      <c r="F66" s="30">
        <v>18</v>
      </c>
      <c r="G66" s="30">
        <v>20.43</v>
      </c>
      <c r="H66" s="33">
        <f t="shared" si="2"/>
        <v>1.135</v>
      </c>
    </row>
    <row r="67" spans="1:8" ht="15.75" x14ac:dyDescent="0.25">
      <c r="A67" s="18">
        <f>A66+1</f>
        <v>52</v>
      </c>
      <c r="B67" s="3" t="s">
        <v>64</v>
      </c>
      <c r="C67" s="10" t="s">
        <v>49</v>
      </c>
      <c r="D67" s="30">
        <v>4300</v>
      </c>
      <c r="E67" s="30">
        <v>13100</v>
      </c>
      <c r="F67" s="30">
        <v>12900</v>
      </c>
      <c r="G67" s="30">
        <v>12900</v>
      </c>
      <c r="H67" s="33">
        <f t="shared" si="2"/>
        <v>1</v>
      </c>
    </row>
    <row r="68" spans="1:8" ht="31.5" x14ac:dyDescent="0.25">
      <c r="A68" s="20"/>
      <c r="B68" s="4" t="s">
        <v>6</v>
      </c>
      <c r="C68" s="10"/>
      <c r="D68" s="30"/>
      <c r="E68" s="30"/>
      <c r="F68" s="30"/>
      <c r="G68" s="30"/>
      <c r="H68" s="33"/>
    </row>
    <row r="69" spans="1:8" ht="15.75" x14ac:dyDescent="0.25">
      <c r="A69" s="18">
        <f>A67+1</f>
        <v>53</v>
      </c>
      <c r="B69" s="3" t="s">
        <v>65</v>
      </c>
      <c r="C69" s="10" t="s">
        <v>69</v>
      </c>
      <c r="D69" s="30">
        <v>171.6</v>
      </c>
      <c r="E69" s="30">
        <v>529.9</v>
      </c>
      <c r="F69" s="30">
        <v>540</v>
      </c>
      <c r="G69" s="30">
        <v>559.1</v>
      </c>
      <c r="H69" s="33">
        <f t="shared" si="2"/>
        <v>1.0353703703703705</v>
      </c>
    </row>
    <row r="70" spans="1:8" ht="15.75" x14ac:dyDescent="0.25">
      <c r="A70" s="18">
        <f>A69+1</f>
        <v>54</v>
      </c>
      <c r="B70" s="3" t="s">
        <v>66</v>
      </c>
      <c r="C70" s="10" t="s">
        <v>69</v>
      </c>
      <c r="D70" s="30">
        <v>34.299999999999997</v>
      </c>
      <c r="E70" s="30">
        <v>95</v>
      </c>
      <c r="F70" s="30">
        <v>96</v>
      </c>
      <c r="G70" s="30">
        <v>98.1</v>
      </c>
      <c r="H70" s="33">
        <f t="shared" si="2"/>
        <v>1.0218749999999999</v>
      </c>
    </row>
    <row r="71" spans="1:8" ht="22.5" customHeight="1" x14ac:dyDescent="0.25">
      <c r="A71" s="18">
        <f>A70+1</f>
        <v>55</v>
      </c>
      <c r="B71" s="3" t="s">
        <v>67</v>
      </c>
      <c r="C71" s="10" t="s">
        <v>69</v>
      </c>
      <c r="D71" s="30">
        <v>5.6</v>
      </c>
      <c r="E71" s="30">
        <v>23</v>
      </c>
      <c r="F71" s="30">
        <v>23.5</v>
      </c>
      <c r="G71" s="30">
        <v>25.7</v>
      </c>
      <c r="H71" s="33">
        <f t="shared" si="2"/>
        <v>1.0936170212765957</v>
      </c>
    </row>
    <row r="72" spans="1:8" ht="15.75" x14ac:dyDescent="0.25">
      <c r="A72" s="18">
        <f>A71+1</f>
        <v>56</v>
      </c>
      <c r="B72" s="3" t="s">
        <v>68</v>
      </c>
      <c r="C72" s="10" t="s">
        <v>70</v>
      </c>
      <c r="D72" s="30">
        <v>1034</v>
      </c>
      <c r="E72" s="30">
        <v>1600</v>
      </c>
      <c r="F72" s="30">
        <v>1600</v>
      </c>
      <c r="G72" s="30">
        <v>1603</v>
      </c>
      <c r="H72" s="33">
        <f t="shared" si="2"/>
        <v>1.0018750000000001</v>
      </c>
    </row>
    <row r="73" spans="1:8" ht="15.75" x14ac:dyDescent="0.25">
      <c r="A73" s="18">
        <f>A72+1</f>
        <v>57</v>
      </c>
      <c r="B73" s="3" t="s">
        <v>64</v>
      </c>
      <c r="C73" s="10" t="s">
        <v>49</v>
      </c>
      <c r="D73" s="30">
        <v>4300</v>
      </c>
      <c r="E73" s="30">
        <v>9350</v>
      </c>
      <c r="F73" s="30">
        <v>9500</v>
      </c>
      <c r="G73" s="30">
        <v>10000</v>
      </c>
      <c r="H73" s="33">
        <f t="shared" si="2"/>
        <v>1.0526315789473684</v>
      </c>
    </row>
    <row r="74" spans="1:8" ht="25.5" customHeight="1" x14ac:dyDescent="0.25">
      <c r="A74" s="20"/>
      <c r="B74" s="4" t="s">
        <v>7</v>
      </c>
      <c r="C74" s="10"/>
      <c r="D74" s="30"/>
      <c r="E74" s="30"/>
      <c r="F74" s="30"/>
      <c r="G74" s="30"/>
      <c r="H74" s="30"/>
    </row>
    <row r="75" spans="1:8" ht="75" customHeight="1" x14ac:dyDescent="0.25">
      <c r="A75" s="18">
        <f>A73+1</f>
        <v>58</v>
      </c>
      <c r="B75" s="3" t="s">
        <v>71</v>
      </c>
      <c r="C75" s="10" t="s">
        <v>72</v>
      </c>
      <c r="D75" s="30">
        <v>20</v>
      </c>
      <c r="E75" s="30">
        <v>200</v>
      </c>
      <c r="F75" s="30">
        <v>220</v>
      </c>
      <c r="G75" s="30">
        <v>271.5</v>
      </c>
      <c r="H75" s="33">
        <f t="shared" si="2"/>
        <v>1.2340909090909091</v>
      </c>
    </row>
    <row r="76" spans="1:8" ht="26.25" customHeight="1" x14ac:dyDescent="0.25">
      <c r="A76" s="18">
        <f>A75+1</f>
        <v>59</v>
      </c>
      <c r="B76" s="3" t="s">
        <v>74</v>
      </c>
      <c r="C76" s="10" t="s">
        <v>73</v>
      </c>
      <c r="D76" s="30">
        <v>85</v>
      </c>
      <c r="E76" s="30">
        <v>162</v>
      </c>
      <c r="F76" s="30">
        <v>165</v>
      </c>
      <c r="G76" s="30">
        <v>170</v>
      </c>
      <c r="H76" s="33">
        <f t="shared" si="2"/>
        <v>1.0303030303030303</v>
      </c>
    </row>
    <row r="77" spans="1:8" ht="79.5" customHeight="1" x14ac:dyDescent="0.25">
      <c r="A77" s="18">
        <f>A76+1</f>
        <v>60</v>
      </c>
      <c r="B77" s="3" t="s">
        <v>75</v>
      </c>
      <c r="C77" s="10" t="s">
        <v>38</v>
      </c>
      <c r="D77" s="30">
        <v>0</v>
      </c>
      <c r="E77" s="30">
        <v>17.100000000000001</v>
      </c>
      <c r="F77" s="30">
        <v>17.2</v>
      </c>
      <c r="G77" s="30">
        <v>17.2</v>
      </c>
      <c r="H77" s="33">
        <f t="shared" si="2"/>
        <v>1</v>
      </c>
    </row>
    <row r="78" spans="1:8" ht="15.75" x14ac:dyDescent="0.25">
      <c r="A78" s="18">
        <f>A77+1</f>
        <v>61</v>
      </c>
      <c r="B78" s="3" t="s">
        <v>68</v>
      </c>
      <c r="C78" s="10" t="s">
        <v>45</v>
      </c>
      <c r="D78" s="30">
        <v>581</v>
      </c>
      <c r="E78" s="30">
        <v>3200</v>
      </c>
      <c r="F78" s="30">
        <v>3200</v>
      </c>
      <c r="G78" s="30">
        <v>3220</v>
      </c>
      <c r="H78" s="33">
        <f t="shared" si="2"/>
        <v>1.0062500000000001</v>
      </c>
    </row>
    <row r="79" spans="1:8" ht="15.75" x14ac:dyDescent="0.25">
      <c r="A79" s="18">
        <f>A78+1</f>
        <v>62</v>
      </c>
      <c r="B79" s="3" t="s">
        <v>64</v>
      </c>
      <c r="C79" s="10" t="s">
        <v>49</v>
      </c>
      <c r="D79" s="30">
        <v>4900</v>
      </c>
      <c r="E79" s="30">
        <v>14500</v>
      </c>
      <c r="F79" s="30">
        <v>14700</v>
      </c>
      <c r="G79" s="30">
        <v>15000</v>
      </c>
      <c r="H79" s="33">
        <f t="shared" si="2"/>
        <v>1.0204081632653061</v>
      </c>
    </row>
    <row r="80" spans="1:8" ht="31.5" x14ac:dyDescent="0.25">
      <c r="A80" s="18"/>
      <c r="B80" s="4" t="s">
        <v>8</v>
      </c>
      <c r="C80" s="10"/>
      <c r="D80" s="30"/>
      <c r="E80" s="30"/>
      <c r="F80" s="30"/>
      <c r="G80" s="30"/>
      <c r="H80" s="33"/>
    </row>
    <row r="81" spans="1:8" ht="56.25" customHeight="1" x14ac:dyDescent="0.25">
      <c r="A81" s="18">
        <f>A79+1</f>
        <v>63</v>
      </c>
      <c r="B81" s="3" t="s">
        <v>76</v>
      </c>
      <c r="C81" s="10" t="s">
        <v>72</v>
      </c>
      <c r="D81" s="30">
        <v>310</v>
      </c>
      <c r="E81" s="30">
        <v>2.3149999999999999</v>
      </c>
      <c r="F81" s="30">
        <v>2.3250000000000002</v>
      </c>
      <c r="G81" s="30">
        <v>4.0170000000000003</v>
      </c>
      <c r="H81" s="33">
        <f t="shared" si="2"/>
        <v>1.727741935483871</v>
      </c>
    </row>
    <row r="82" spans="1:8" ht="31.5" customHeight="1" x14ac:dyDescent="0.25">
      <c r="A82" s="18">
        <f>A81+1</f>
        <v>64</v>
      </c>
      <c r="B82" s="3" t="s">
        <v>9</v>
      </c>
      <c r="C82" s="10" t="s">
        <v>73</v>
      </c>
      <c r="D82" s="30">
        <v>660</v>
      </c>
      <c r="E82" s="30">
        <v>178</v>
      </c>
      <c r="F82" s="30">
        <v>11249</v>
      </c>
      <c r="G82" s="30">
        <v>11249</v>
      </c>
      <c r="H82" s="33">
        <f t="shared" si="2"/>
        <v>1</v>
      </c>
    </row>
    <row r="83" spans="1:8" ht="68.25" customHeight="1" x14ac:dyDescent="0.25">
      <c r="A83" s="18">
        <f>A82+1</f>
        <v>65</v>
      </c>
      <c r="B83" s="1" t="s">
        <v>77</v>
      </c>
      <c r="C83" s="10" t="s">
        <v>78</v>
      </c>
      <c r="D83" s="30"/>
      <c r="E83" s="30"/>
      <c r="F83" s="30"/>
      <c r="G83" s="30"/>
      <c r="H83" s="33"/>
    </row>
    <row r="84" spans="1:8" ht="99" customHeight="1" x14ac:dyDescent="0.25">
      <c r="A84" s="18">
        <f>A83+1</f>
        <v>66</v>
      </c>
      <c r="B84" s="3" t="s">
        <v>79</v>
      </c>
      <c r="C84" s="10" t="s">
        <v>38</v>
      </c>
      <c r="D84" s="30">
        <v>32</v>
      </c>
      <c r="E84" s="30">
        <v>95</v>
      </c>
      <c r="F84" s="30">
        <v>95</v>
      </c>
      <c r="G84" s="30">
        <v>95</v>
      </c>
      <c r="H84" s="33">
        <f t="shared" si="2"/>
        <v>1</v>
      </c>
    </row>
    <row r="85" spans="1:8" ht="82.5" customHeight="1" x14ac:dyDescent="0.25">
      <c r="A85" s="18">
        <f>A84+1</f>
        <v>67</v>
      </c>
      <c r="B85" s="3" t="s">
        <v>80</v>
      </c>
      <c r="C85" s="10" t="s">
        <v>38</v>
      </c>
      <c r="D85" s="30">
        <v>0</v>
      </c>
      <c r="E85" s="30">
        <v>0</v>
      </c>
      <c r="F85" s="30">
        <v>0</v>
      </c>
      <c r="G85" s="30">
        <v>0</v>
      </c>
      <c r="H85" s="30"/>
    </row>
    <row r="86" spans="1:8" ht="22.5" customHeight="1" x14ac:dyDescent="0.25">
      <c r="A86" s="36" t="s">
        <v>10</v>
      </c>
      <c r="B86" s="37"/>
      <c r="C86" s="37"/>
      <c r="D86" s="37"/>
      <c r="E86" s="37"/>
      <c r="F86" s="37"/>
      <c r="G86" s="38"/>
      <c r="H86" s="16"/>
    </row>
    <row r="87" spans="1:8" ht="15.75" x14ac:dyDescent="0.25">
      <c r="A87" s="18"/>
      <c r="B87" s="2" t="s">
        <v>11</v>
      </c>
      <c r="C87" s="10"/>
      <c r="D87" s="9"/>
      <c r="E87" s="9"/>
      <c r="F87" s="9"/>
      <c r="G87" s="15"/>
      <c r="H87" s="9"/>
    </row>
    <row r="88" spans="1:8" ht="49.5" customHeight="1" x14ac:dyDescent="0.25">
      <c r="A88" s="18">
        <f>A85+1</f>
        <v>68</v>
      </c>
      <c r="B88" s="3" t="s">
        <v>81</v>
      </c>
      <c r="C88" s="10" t="s">
        <v>82</v>
      </c>
      <c r="D88" s="30">
        <v>0</v>
      </c>
      <c r="E88" s="30">
        <v>0</v>
      </c>
      <c r="F88" s="30">
        <v>0</v>
      </c>
      <c r="G88" s="30">
        <v>0</v>
      </c>
      <c r="H88" s="9"/>
    </row>
    <row r="89" spans="1:8" ht="114.75" customHeight="1" x14ac:dyDescent="0.25">
      <c r="A89" s="18">
        <f>A88+1</f>
        <v>69</v>
      </c>
      <c r="B89" s="3" t="s">
        <v>83</v>
      </c>
      <c r="C89" s="10" t="s">
        <v>38</v>
      </c>
      <c r="D89" s="30">
        <v>0.8</v>
      </c>
      <c r="E89" s="30">
        <v>2.1</v>
      </c>
      <c r="F89" s="30">
        <v>3</v>
      </c>
      <c r="G89" s="30">
        <v>3</v>
      </c>
      <c r="H89" s="9"/>
    </row>
    <row r="90" spans="1:8" ht="70.5" customHeight="1" x14ac:dyDescent="0.25">
      <c r="A90" s="18">
        <f>A89+1</f>
        <v>70</v>
      </c>
      <c r="B90" s="3" t="s">
        <v>84</v>
      </c>
      <c r="C90" s="10" t="s">
        <v>38</v>
      </c>
      <c r="D90" s="30">
        <v>0.7</v>
      </c>
      <c r="E90" s="30">
        <v>1.5</v>
      </c>
      <c r="F90" s="30">
        <v>2</v>
      </c>
      <c r="G90" s="30">
        <v>2</v>
      </c>
      <c r="H90" s="9"/>
    </row>
    <row r="91" spans="1:8" ht="110.25" x14ac:dyDescent="0.25">
      <c r="A91" s="18">
        <f>A90+1</f>
        <v>71</v>
      </c>
      <c r="B91" s="3" t="s">
        <v>85</v>
      </c>
      <c r="C91" s="10" t="s">
        <v>73</v>
      </c>
      <c r="D91" s="30">
        <v>9</v>
      </c>
      <c r="E91" s="30">
        <v>24</v>
      </c>
      <c r="F91" s="30">
        <v>29</v>
      </c>
      <c r="G91" s="30">
        <v>30</v>
      </c>
      <c r="H91" s="33">
        <f>SUM(G91/F91)</f>
        <v>1.0344827586206897</v>
      </c>
    </row>
    <row r="92" spans="1:8" ht="94.5" x14ac:dyDescent="0.25">
      <c r="A92" s="18">
        <f>A91+1</f>
        <v>72</v>
      </c>
      <c r="B92" s="3" t="s">
        <v>12</v>
      </c>
      <c r="C92" s="10" t="s">
        <v>38</v>
      </c>
      <c r="D92" s="30">
        <v>13</v>
      </c>
      <c r="E92" s="30">
        <v>22</v>
      </c>
      <c r="F92" s="30">
        <v>24</v>
      </c>
      <c r="G92" s="30">
        <v>24.5</v>
      </c>
      <c r="H92" s="33">
        <f>SUM(G92/F92)</f>
        <v>1.0208333333333333</v>
      </c>
    </row>
    <row r="93" spans="1:8" ht="110.25" x14ac:dyDescent="0.25">
      <c r="A93" s="18">
        <f>A92+1</f>
        <v>73</v>
      </c>
      <c r="B93" s="3" t="s">
        <v>86</v>
      </c>
      <c r="C93" s="10" t="s">
        <v>38</v>
      </c>
      <c r="D93" s="30"/>
      <c r="E93" s="30"/>
      <c r="F93" s="30">
        <v>0.6</v>
      </c>
      <c r="G93" s="30">
        <v>4.2</v>
      </c>
      <c r="H93" s="33">
        <f>SUM(G93/F93)</f>
        <v>7.0000000000000009</v>
      </c>
    </row>
    <row r="94" spans="1:8" ht="78.75" x14ac:dyDescent="0.25">
      <c r="A94" s="18">
        <v>78</v>
      </c>
      <c r="B94" s="3" t="s">
        <v>87</v>
      </c>
      <c r="C94" s="10" t="s">
        <v>38</v>
      </c>
      <c r="D94" s="30"/>
      <c r="E94" s="30"/>
      <c r="F94" s="30">
        <v>48</v>
      </c>
      <c r="G94" s="30">
        <v>97</v>
      </c>
      <c r="H94" s="33">
        <f>SUM(G94/F94)</f>
        <v>2.0208333333333335</v>
      </c>
    </row>
    <row r="95" spans="1:8" ht="15.75" x14ac:dyDescent="0.25">
      <c r="A95" s="20"/>
      <c r="B95" s="4" t="s">
        <v>13</v>
      </c>
      <c r="C95" s="10"/>
      <c r="D95" s="30"/>
      <c r="E95" s="30"/>
      <c r="F95" s="30"/>
      <c r="G95" s="30"/>
      <c r="H95" s="9"/>
    </row>
    <row r="96" spans="1:8" ht="15.75" x14ac:dyDescent="0.25">
      <c r="A96" s="18">
        <v>79</v>
      </c>
      <c r="B96" s="3" t="s">
        <v>66</v>
      </c>
      <c r="C96" s="10" t="s">
        <v>72</v>
      </c>
      <c r="D96" s="30">
        <v>150</v>
      </c>
      <c r="E96" s="30">
        <v>631.1</v>
      </c>
      <c r="F96" s="30">
        <v>550</v>
      </c>
      <c r="G96" s="30">
        <v>428.6</v>
      </c>
      <c r="H96" s="33">
        <f t="shared" ref="H96:H137" si="3">SUM(G96/F96)</f>
        <v>0.77927272727272734</v>
      </c>
    </row>
    <row r="97" spans="1:8" ht="99.75" customHeight="1" x14ac:dyDescent="0.25">
      <c r="A97" s="18">
        <v>80</v>
      </c>
      <c r="B97" s="3" t="s">
        <v>88</v>
      </c>
      <c r="C97" s="10" t="s">
        <v>38</v>
      </c>
      <c r="D97" s="30">
        <v>195.8</v>
      </c>
      <c r="E97" s="30">
        <v>95.1</v>
      </c>
      <c r="F97" s="30">
        <v>72.5</v>
      </c>
      <c r="G97" s="30">
        <v>75.099999999999994</v>
      </c>
      <c r="H97" s="33">
        <f t="shared" si="3"/>
        <v>1.0358620689655171</v>
      </c>
    </row>
    <row r="98" spans="1:8" ht="45" customHeight="1" x14ac:dyDescent="0.25">
      <c r="A98" s="18">
        <v>81</v>
      </c>
      <c r="B98" s="8" t="s">
        <v>89</v>
      </c>
      <c r="C98" s="39" t="s">
        <v>90</v>
      </c>
      <c r="D98" s="30">
        <v>100</v>
      </c>
      <c r="E98" s="30">
        <v>100</v>
      </c>
      <c r="F98" s="30">
        <v>100</v>
      </c>
      <c r="G98" s="30">
        <v>100</v>
      </c>
      <c r="H98" s="33">
        <f t="shared" si="3"/>
        <v>1</v>
      </c>
    </row>
    <row r="99" spans="1:8" ht="45" customHeight="1" x14ac:dyDescent="0.25">
      <c r="A99" s="18">
        <v>82</v>
      </c>
      <c r="B99" s="8" t="s">
        <v>14</v>
      </c>
      <c r="C99" s="41"/>
      <c r="D99" s="30">
        <v>100</v>
      </c>
      <c r="E99" s="30">
        <v>100</v>
      </c>
      <c r="F99" s="30">
        <v>100</v>
      </c>
      <c r="G99" s="30">
        <v>100</v>
      </c>
      <c r="H99" s="33">
        <f t="shared" si="3"/>
        <v>1</v>
      </c>
    </row>
    <row r="100" spans="1:8" ht="15.75" x14ac:dyDescent="0.25">
      <c r="A100" s="18">
        <f>A99+1</f>
        <v>83</v>
      </c>
      <c r="B100" s="3" t="s">
        <v>68</v>
      </c>
      <c r="C100" s="10" t="s">
        <v>70</v>
      </c>
      <c r="D100" s="30">
        <v>198</v>
      </c>
      <c r="E100" s="30">
        <v>180</v>
      </c>
      <c r="F100" s="30">
        <v>167</v>
      </c>
      <c r="G100" s="30">
        <v>136</v>
      </c>
      <c r="H100" s="33">
        <f t="shared" si="3"/>
        <v>0.81437125748502992</v>
      </c>
    </row>
    <row r="101" spans="1:8" ht="15.75" x14ac:dyDescent="0.25">
      <c r="A101" s="18">
        <f>A100+1</f>
        <v>84</v>
      </c>
      <c r="B101" s="3" t="s">
        <v>64</v>
      </c>
      <c r="C101" s="10" t="s">
        <v>49</v>
      </c>
      <c r="D101" s="30">
        <v>5539</v>
      </c>
      <c r="E101" s="30">
        <v>11253.87</v>
      </c>
      <c r="F101" s="30">
        <v>12106.7</v>
      </c>
      <c r="G101" s="30">
        <v>12106.7</v>
      </c>
      <c r="H101" s="33">
        <f t="shared" si="3"/>
        <v>1</v>
      </c>
    </row>
    <row r="102" spans="1:8" ht="15.75" x14ac:dyDescent="0.25">
      <c r="A102" s="20"/>
      <c r="B102" s="4" t="s">
        <v>15</v>
      </c>
      <c r="C102" s="10"/>
      <c r="D102" s="30"/>
      <c r="E102" s="30"/>
      <c r="F102" s="30"/>
      <c r="G102" s="30"/>
      <c r="H102" s="33"/>
    </row>
    <row r="103" spans="1:8" ht="48" customHeight="1" x14ac:dyDescent="0.25">
      <c r="A103" s="18">
        <v>85</v>
      </c>
      <c r="B103" s="3" t="s">
        <v>91</v>
      </c>
      <c r="C103" s="10" t="s">
        <v>38</v>
      </c>
      <c r="D103" s="30">
        <v>100</v>
      </c>
      <c r="E103" s="30">
        <v>98</v>
      </c>
      <c r="F103" s="30">
        <v>97</v>
      </c>
      <c r="G103" s="30">
        <v>97</v>
      </c>
      <c r="H103" s="33">
        <f t="shared" si="3"/>
        <v>1</v>
      </c>
    </row>
    <row r="104" spans="1:8" ht="35.25" customHeight="1" x14ac:dyDescent="0.25">
      <c r="A104" s="18">
        <v>86</v>
      </c>
      <c r="B104" s="3" t="s">
        <v>92</v>
      </c>
      <c r="C104" s="10" t="s">
        <v>38</v>
      </c>
      <c r="D104" s="30">
        <v>71</v>
      </c>
      <c r="E104" s="30">
        <v>55</v>
      </c>
      <c r="F104" s="30">
        <v>74</v>
      </c>
      <c r="G104" s="30">
        <v>74</v>
      </c>
      <c r="H104" s="33">
        <f t="shared" si="3"/>
        <v>1</v>
      </c>
    </row>
    <row r="105" spans="1:8" ht="48" customHeight="1" x14ac:dyDescent="0.25">
      <c r="A105" s="18">
        <v>87</v>
      </c>
      <c r="B105" s="3" t="s">
        <v>93</v>
      </c>
      <c r="C105" s="10" t="s">
        <v>38</v>
      </c>
      <c r="D105" s="30">
        <v>37</v>
      </c>
      <c r="E105" s="30">
        <v>39</v>
      </c>
      <c r="F105" s="30">
        <v>71</v>
      </c>
      <c r="G105" s="30">
        <v>71</v>
      </c>
      <c r="H105" s="33">
        <f t="shared" si="3"/>
        <v>1</v>
      </c>
    </row>
    <row r="106" spans="1:8" ht="15.75" x14ac:dyDescent="0.25">
      <c r="A106" s="18">
        <v>88</v>
      </c>
      <c r="B106" s="3" t="s">
        <v>64</v>
      </c>
      <c r="C106" s="10" t="s">
        <v>49</v>
      </c>
      <c r="D106" s="30">
        <v>6457</v>
      </c>
      <c r="E106" s="30">
        <v>18200</v>
      </c>
      <c r="F106" s="30">
        <v>20337</v>
      </c>
      <c r="G106" s="30">
        <v>20337</v>
      </c>
      <c r="H106" s="33">
        <f t="shared" si="3"/>
        <v>1</v>
      </c>
    </row>
    <row r="107" spans="1:8" ht="15.75" x14ac:dyDescent="0.25">
      <c r="A107" s="20"/>
      <c r="B107" s="4" t="s">
        <v>16</v>
      </c>
      <c r="C107" s="10"/>
      <c r="D107" s="30"/>
      <c r="E107" s="30"/>
      <c r="F107" s="30"/>
      <c r="G107" s="30"/>
      <c r="H107" s="33"/>
    </row>
    <row r="108" spans="1:8" ht="39" customHeight="1" x14ac:dyDescent="0.25">
      <c r="A108" s="18">
        <v>89</v>
      </c>
      <c r="B108" s="3" t="s">
        <v>17</v>
      </c>
      <c r="C108" s="39" t="s">
        <v>70</v>
      </c>
      <c r="D108" s="30">
        <v>0</v>
      </c>
      <c r="E108" s="30">
        <v>21.3</v>
      </c>
      <c r="F108" s="30">
        <v>2.2000000000000002</v>
      </c>
      <c r="G108" s="30">
        <v>0</v>
      </c>
      <c r="H108" s="33">
        <f t="shared" si="3"/>
        <v>0</v>
      </c>
    </row>
    <row r="109" spans="1:8" ht="43.5" customHeight="1" x14ac:dyDescent="0.25">
      <c r="A109" s="18">
        <v>90</v>
      </c>
      <c r="B109" s="3" t="s">
        <v>18</v>
      </c>
      <c r="C109" s="40"/>
      <c r="D109" s="30">
        <v>0</v>
      </c>
      <c r="E109" s="30">
        <v>0</v>
      </c>
      <c r="F109" s="30">
        <v>0</v>
      </c>
      <c r="G109" s="30">
        <v>0</v>
      </c>
      <c r="H109" s="33"/>
    </row>
    <row r="110" spans="1:8" ht="69" customHeight="1" x14ac:dyDescent="0.25">
      <c r="A110" s="18">
        <v>91</v>
      </c>
      <c r="B110" s="8" t="s">
        <v>19</v>
      </c>
      <c r="C110" s="41"/>
      <c r="D110" s="30">
        <v>315</v>
      </c>
      <c r="E110" s="30">
        <v>289.5</v>
      </c>
      <c r="F110" s="30">
        <v>348.4</v>
      </c>
      <c r="G110" s="30">
        <v>331.6</v>
      </c>
      <c r="H110" s="33">
        <f t="shared" si="3"/>
        <v>0.95177956371986239</v>
      </c>
    </row>
    <row r="111" spans="1:8" ht="31.5" x14ac:dyDescent="0.25">
      <c r="A111" s="18">
        <v>92</v>
      </c>
      <c r="B111" s="3" t="s">
        <v>20</v>
      </c>
      <c r="C111" s="10" t="s">
        <v>94</v>
      </c>
      <c r="D111" s="30">
        <v>68</v>
      </c>
      <c r="E111" s="30">
        <v>68</v>
      </c>
      <c r="F111" s="30">
        <v>68.2</v>
      </c>
      <c r="G111" s="30">
        <v>68.2</v>
      </c>
      <c r="H111" s="33">
        <f t="shared" si="3"/>
        <v>1</v>
      </c>
    </row>
    <row r="112" spans="1:8" ht="31.5" x14ac:dyDescent="0.25">
      <c r="A112" s="18">
        <v>93</v>
      </c>
      <c r="B112" s="3" t="s">
        <v>21</v>
      </c>
      <c r="C112" s="10" t="s">
        <v>49</v>
      </c>
      <c r="D112" s="30">
        <v>9168</v>
      </c>
      <c r="E112" s="30">
        <v>21241.8</v>
      </c>
      <c r="F112" s="30">
        <v>21619.3</v>
      </c>
      <c r="G112" s="30">
        <v>23717.5</v>
      </c>
      <c r="H112" s="33">
        <f t="shared" si="3"/>
        <v>1.0970521709768586</v>
      </c>
    </row>
    <row r="113" spans="1:8" ht="15.75" x14ac:dyDescent="0.25">
      <c r="A113" s="20"/>
      <c r="B113" s="4" t="s">
        <v>22</v>
      </c>
      <c r="C113" s="10"/>
      <c r="D113" s="30"/>
      <c r="E113" s="30"/>
      <c r="F113" s="30"/>
      <c r="G113" s="30"/>
      <c r="H113" s="33"/>
    </row>
    <row r="114" spans="1:8" ht="50.25" customHeight="1" x14ac:dyDescent="0.25">
      <c r="A114" s="18">
        <v>94</v>
      </c>
      <c r="B114" s="3" t="s">
        <v>95</v>
      </c>
      <c r="C114" s="10" t="s">
        <v>38</v>
      </c>
      <c r="D114" s="30">
        <v>9.5</v>
      </c>
      <c r="E114" s="30">
        <v>25.5</v>
      </c>
      <c r="F114" s="30">
        <v>27.3</v>
      </c>
      <c r="G114" s="30">
        <v>27.3</v>
      </c>
      <c r="H114" s="33">
        <f t="shared" si="3"/>
        <v>1</v>
      </c>
    </row>
    <row r="115" spans="1:8" ht="45" customHeight="1" x14ac:dyDescent="0.25">
      <c r="A115" s="18">
        <v>95</v>
      </c>
      <c r="B115" s="1" t="s">
        <v>97</v>
      </c>
      <c r="C115" s="39" t="s">
        <v>111</v>
      </c>
      <c r="D115" s="30">
        <v>3024</v>
      </c>
      <c r="E115" s="30">
        <v>3312</v>
      </c>
      <c r="F115" s="30">
        <v>3312</v>
      </c>
      <c r="G115" s="30">
        <v>3312</v>
      </c>
      <c r="H115" s="33">
        <f t="shared" si="3"/>
        <v>1</v>
      </c>
    </row>
    <row r="116" spans="1:8" ht="31.5" x14ac:dyDescent="0.25">
      <c r="A116" s="18">
        <v>96</v>
      </c>
      <c r="B116" s="1" t="s">
        <v>96</v>
      </c>
      <c r="C116" s="40"/>
      <c r="D116" s="30">
        <v>31000</v>
      </c>
      <c r="E116" s="30">
        <v>46740</v>
      </c>
      <c r="F116" s="30">
        <v>46740</v>
      </c>
      <c r="G116" s="30">
        <v>46740</v>
      </c>
      <c r="H116" s="33">
        <f t="shared" si="3"/>
        <v>1</v>
      </c>
    </row>
    <row r="117" spans="1:8" ht="31.5" x14ac:dyDescent="0.25">
      <c r="A117" s="18">
        <v>97</v>
      </c>
      <c r="B117" s="3" t="s">
        <v>136</v>
      </c>
      <c r="C117" s="41"/>
      <c r="D117" s="30"/>
      <c r="E117" s="30"/>
      <c r="F117" s="30"/>
      <c r="G117" s="30"/>
      <c r="H117" s="33"/>
    </row>
    <row r="118" spans="1:8" ht="15.75" x14ac:dyDescent="0.25">
      <c r="A118" s="18">
        <v>98</v>
      </c>
      <c r="B118" s="3" t="s">
        <v>66</v>
      </c>
      <c r="C118" s="10" t="s">
        <v>69</v>
      </c>
      <c r="D118" s="30"/>
      <c r="E118" s="30"/>
      <c r="F118" s="30">
        <v>3.4000000000000002E-2</v>
      </c>
      <c r="G118" s="30">
        <v>3.4000000000000002E-2</v>
      </c>
      <c r="H118" s="33">
        <f t="shared" si="3"/>
        <v>1</v>
      </c>
    </row>
    <row r="119" spans="1:8" ht="15.75" x14ac:dyDescent="0.25">
      <c r="A119" s="18">
        <v>99</v>
      </c>
      <c r="B119" s="3" t="s">
        <v>68</v>
      </c>
      <c r="C119" s="10" t="s">
        <v>70</v>
      </c>
      <c r="D119" s="30">
        <v>40</v>
      </c>
      <c r="E119" s="30">
        <v>54</v>
      </c>
      <c r="F119" s="30">
        <v>55</v>
      </c>
      <c r="G119" s="30">
        <v>55</v>
      </c>
      <c r="H119" s="33">
        <f t="shared" si="3"/>
        <v>1</v>
      </c>
    </row>
    <row r="120" spans="1:8" ht="15.75" x14ac:dyDescent="0.25">
      <c r="A120" s="18">
        <v>100</v>
      </c>
      <c r="B120" s="3" t="s">
        <v>64</v>
      </c>
      <c r="C120" s="10" t="s">
        <v>49</v>
      </c>
      <c r="D120" s="30">
        <v>7000</v>
      </c>
      <c r="E120" s="30">
        <v>19000</v>
      </c>
      <c r="F120" s="30">
        <v>19500</v>
      </c>
      <c r="G120" s="30">
        <v>19500</v>
      </c>
      <c r="H120" s="33">
        <f t="shared" si="3"/>
        <v>1</v>
      </c>
    </row>
    <row r="121" spans="1:8" ht="15.75" x14ac:dyDescent="0.25">
      <c r="A121" s="20"/>
      <c r="B121" s="4" t="s">
        <v>23</v>
      </c>
      <c r="C121" s="10"/>
      <c r="D121" s="30"/>
      <c r="E121" s="30"/>
      <c r="F121" s="30"/>
      <c r="G121" s="30"/>
      <c r="H121" s="33"/>
    </row>
    <row r="122" spans="1:8" ht="65.25" customHeight="1" x14ac:dyDescent="0.25">
      <c r="A122" s="18">
        <v>101</v>
      </c>
      <c r="B122" s="3" t="s">
        <v>98</v>
      </c>
      <c r="C122" s="10" t="s">
        <v>38</v>
      </c>
      <c r="D122" s="30"/>
      <c r="E122" s="30">
        <v>1.7</v>
      </c>
      <c r="F122" s="30">
        <v>1.5</v>
      </c>
      <c r="G122" s="30">
        <v>1.5</v>
      </c>
      <c r="H122" s="33">
        <f t="shared" si="3"/>
        <v>1</v>
      </c>
    </row>
    <row r="123" spans="1:8" ht="15.75" x14ac:dyDescent="0.25">
      <c r="A123" s="18">
        <f>A122+1</f>
        <v>102</v>
      </c>
      <c r="B123" s="3" t="s">
        <v>99</v>
      </c>
      <c r="C123" s="10" t="s">
        <v>72</v>
      </c>
      <c r="D123" s="30"/>
      <c r="E123" s="30">
        <v>0.28999999999999998</v>
      </c>
      <c r="F123" s="30">
        <v>0.17799999999999999</v>
      </c>
      <c r="G123" s="30">
        <v>0.17299999999999999</v>
      </c>
      <c r="H123" s="33">
        <f t="shared" si="3"/>
        <v>0.97191011235955049</v>
      </c>
    </row>
    <row r="124" spans="1:8" ht="94.5" x14ac:dyDescent="0.25">
      <c r="A124" s="18">
        <f>A123+1</f>
        <v>103</v>
      </c>
      <c r="B124" s="3" t="s">
        <v>100</v>
      </c>
      <c r="C124" s="10" t="s">
        <v>38</v>
      </c>
      <c r="D124" s="30"/>
      <c r="E124" s="30">
        <v>0.59</v>
      </c>
      <c r="F124" s="30">
        <v>0.41</v>
      </c>
      <c r="G124" s="30">
        <v>0.41</v>
      </c>
      <c r="H124" s="33">
        <f t="shared" si="3"/>
        <v>1</v>
      </c>
    </row>
    <row r="125" spans="1:8" ht="15.75" x14ac:dyDescent="0.25">
      <c r="A125" s="18">
        <f>A124+1</f>
        <v>104</v>
      </c>
      <c r="B125" s="3" t="s">
        <v>68</v>
      </c>
      <c r="C125" s="10" t="s">
        <v>70</v>
      </c>
      <c r="D125" s="30">
        <v>69</v>
      </c>
      <c r="E125" s="30">
        <v>49</v>
      </c>
      <c r="F125" s="30">
        <v>46</v>
      </c>
      <c r="G125" s="30">
        <v>46</v>
      </c>
      <c r="H125" s="33">
        <f t="shared" si="3"/>
        <v>1</v>
      </c>
    </row>
    <row r="126" spans="1:8" ht="15.75" x14ac:dyDescent="0.25">
      <c r="A126" s="18">
        <f>A125+1</f>
        <v>105</v>
      </c>
      <c r="B126" s="3" t="s">
        <v>64</v>
      </c>
      <c r="C126" s="10" t="s">
        <v>49</v>
      </c>
      <c r="D126" s="30">
        <v>8671</v>
      </c>
      <c r="E126" s="30">
        <v>18899.3</v>
      </c>
      <c r="F126" s="30">
        <v>18898.5</v>
      </c>
      <c r="G126" s="30">
        <v>17921.2</v>
      </c>
      <c r="H126" s="33">
        <f t="shared" si="3"/>
        <v>0.94828690107680502</v>
      </c>
    </row>
    <row r="127" spans="1:8" ht="31.5" x14ac:dyDescent="0.25">
      <c r="A127" s="20"/>
      <c r="B127" s="4" t="s">
        <v>24</v>
      </c>
      <c r="C127" s="10"/>
      <c r="D127" s="30"/>
      <c r="E127" s="30"/>
      <c r="F127" s="30"/>
      <c r="G127" s="30"/>
      <c r="H127" s="33"/>
    </row>
    <row r="128" spans="1:8" ht="31.5" x14ac:dyDescent="0.25">
      <c r="A128" s="18">
        <v>106</v>
      </c>
      <c r="B128" s="3" t="s">
        <v>25</v>
      </c>
      <c r="C128" s="10"/>
      <c r="D128" s="30"/>
      <c r="E128" s="30"/>
      <c r="F128" s="30"/>
      <c r="G128" s="30"/>
      <c r="H128" s="33"/>
    </row>
    <row r="129" spans="1:8" ht="16.5" customHeight="1" x14ac:dyDescent="0.25">
      <c r="A129" s="20"/>
      <c r="B129" s="3" t="s">
        <v>102</v>
      </c>
      <c r="C129" s="39" t="s">
        <v>101</v>
      </c>
      <c r="D129" s="30"/>
      <c r="E129" s="30"/>
      <c r="F129" s="30"/>
      <c r="G129" s="30"/>
      <c r="H129" s="33"/>
    </row>
    <row r="130" spans="1:8" ht="31.5" x14ac:dyDescent="0.25">
      <c r="A130" s="20"/>
      <c r="B130" s="3" t="s">
        <v>103</v>
      </c>
      <c r="C130" s="40"/>
      <c r="D130" s="30"/>
      <c r="E130" s="30"/>
      <c r="F130" s="30"/>
      <c r="G130" s="30"/>
      <c r="H130" s="33"/>
    </row>
    <row r="131" spans="1:8" ht="15.75" x14ac:dyDescent="0.25">
      <c r="A131" s="20"/>
      <c r="B131" s="3" t="s">
        <v>104</v>
      </c>
      <c r="C131" s="40"/>
      <c r="D131" s="30"/>
      <c r="E131" s="30"/>
      <c r="F131" s="30">
        <v>4.7300000000000004</v>
      </c>
      <c r="G131" s="30">
        <v>4.7300000000000004</v>
      </c>
      <c r="H131" s="33">
        <f t="shared" si="3"/>
        <v>1</v>
      </c>
    </row>
    <row r="132" spans="1:8" ht="31.5" x14ac:dyDescent="0.25">
      <c r="A132" s="20"/>
      <c r="B132" s="3" t="s">
        <v>105</v>
      </c>
      <c r="C132" s="41"/>
      <c r="D132" s="30"/>
      <c r="E132" s="30"/>
      <c r="F132" s="30">
        <v>2.63</v>
      </c>
      <c r="G132" s="30">
        <v>2.63</v>
      </c>
      <c r="H132" s="33">
        <f t="shared" si="3"/>
        <v>1</v>
      </c>
    </row>
    <row r="133" spans="1:8" ht="144" customHeight="1" x14ac:dyDescent="0.25">
      <c r="A133" s="18">
        <v>107</v>
      </c>
      <c r="B133" s="3" t="s">
        <v>106</v>
      </c>
      <c r="C133" s="10" t="s">
        <v>38</v>
      </c>
      <c r="D133" s="30"/>
      <c r="E133" s="30"/>
      <c r="F133" s="30"/>
      <c r="G133" s="30"/>
      <c r="H133" s="33"/>
    </row>
    <row r="134" spans="1:8" ht="15.75" x14ac:dyDescent="0.25">
      <c r="A134" s="18">
        <v>108</v>
      </c>
      <c r="B134" s="6" t="s">
        <v>68</v>
      </c>
      <c r="C134" s="10" t="s">
        <v>45</v>
      </c>
      <c r="D134" s="30">
        <v>66</v>
      </c>
      <c r="E134" s="30">
        <v>2</v>
      </c>
      <c r="F134" s="30">
        <v>2</v>
      </c>
      <c r="G134" s="30">
        <v>2</v>
      </c>
      <c r="H134" s="33">
        <f t="shared" si="3"/>
        <v>1</v>
      </c>
    </row>
    <row r="135" spans="1:8" ht="15.75" x14ac:dyDescent="0.25">
      <c r="A135" s="18">
        <v>109</v>
      </c>
      <c r="B135" s="6" t="s">
        <v>64</v>
      </c>
      <c r="C135" s="10" t="s">
        <v>49</v>
      </c>
      <c r="D135" s="30">
        <v>4500</v>
      </c>
      <c r="E135" s="30">
        <v>21254</v>
      </c>
      <c r="F135" s="30">
        <v>21254</v>
      </c>
      <c r="G135" s="30">
        <v>21254</v>
      </c>
      <c r="H135" s="33">
        <f t="shared" si="3"/>
        <v>1</v>
      </c>
    </row>
    <row r="136" spans="1:8" ht="15.75" x14ac:dyDescent="0.25">
      <c r="A136" s="20"/>
      <c r="B136" s="2" t="s">
        <v>26</v>
      </c>
      <c r="C136" s="10"/>
      <c r="D136" s="30"/>
      <c r="E136" s="30"/>
      <c r="F136" s="30"/>
      <c r="G136" s="30"/>
      <c r="H136" s="33"/>
    </row>
    <row r="137" spans="1:8" ht="31.5" x14ac:dyDescent="0.25">
      <c r="A137" s="18">
        <v>110</v>
      </c>
      <c r="B137" s="3" t="s">
        <v>107</v>
      </c>
      <c r="C137" s="10" t="s">
        <v>73</v>
      </c>
      <c r="D137" s="30">
        <v>0</v>
      </c>
      <c r="E137" s="30">
        <v>825.3</v>
      </c>
      <c r="F137" s="30">
        <v>825</v>
      </c>
      <c r="G137" s="30">
        <v>880.6</v>
      </c>
      <c r="H137" s="33">
        <f t="shared" si="3"/>
        <v>1.0673939393939393</v>
      </c>
    </row>
    <row r="138" spans="1:8" ht="24" customHeight="1" x14ac:dyDescent="0.25">
      <c r="A138" s="36" t="s">
        <v>27</v>
      </c>
      <c r="B138" s="37"/>
      <c r="C138" s="37"/>
      <c r="D138" s="37"/>
      <c r="E138" s="37"/>
      <c r="F138" s="37"/>
      <c r="G138" s="37"/>
      <c r="H138" s="38"/>
    </row>
    <row r="139" spans="1:8" ht="15.75" x14ac:dyDescent="0.25">
      <c r="A139" s="20"/>
      <c r="B139" s="28" t="s">
        <v>28</v>
      </c>
      <c r="C139" s="10"/>
      <c r="D139" s="9"/>
      <c r="E139" s="9"/>
      <c r="F139" s="9"/>
      <c r="G139" s="15"/>
      <c r="H139" s="9"/>
    </row>
    <row r="140" spans="1:8" ht="15.75" x14ac:dyDescent="0.25">
      <c r="A140" s="18">
        <v>111</v>
      </c>
      <c r="B140" s="3" t="s">
        <v>108</v>
      </c>
      <c r="C140" s="10" t="s">
        <v>72</v>
      </c>
      <c r="D140" s="30">
        <v>1.1499999999999999</v>
      </c>
      <c r="E140" s="30">
        <v>26.5</v>
      </c>
      <c r="F140" s="30">
        <v>50</v>
      </c>
      <c r="G140" s="30">
        <v>80.8</v>
      </c>
      <c r="H140" s="33">
        <f t="shared" ref="H140:H166" si="4">SUM(G140/F140)</f>
        <v>1.6159999999999999</v>
      </c>
    </row>
    <row r="141" spans="1:8" ht="15.75" x14ac:dyDescent="0.25">
      <c r="A141" s="18">
        <f>A140+1</f>
        <v>112</v>
      </c>
      <c r="B141" s="3" t="s">
        <v>110</v>
      </c>
      <c r="C141" s="10" t="s">
        <v>109</v>
      </c>
      <c r="D141" s="30">
        <v>0</v>
      </c>
      <c r="E141" s="30">
        <v>0.9</v>
      </c>
      <c r="F141" s="30">
        <v>2</v>
      </c>
      <c r="G141" s="30">
        <v>2.1760000000000002</v>
      </c>
      <c r="H141" s="33">
        <f t="shared" si="4"/>
        <v>1.0880000000000001</v>
      </c>
    </row>
    <row r="142" spans="1:8" ht="47.25" x14ac:dyDescent="0.25">
      <c r="A142" s="18">
        <f>A141+1</f>
        <v>113</v>
      </c>
      <c r="B142" s="3" t="s">
        <v>112</v>
      </c>
      <c r="C142" s="10" t="s">
        <v>111</v>
      </c>
      <c r="D142" s="30">
        <v>16.86</v>
      </c>
      <c r="E142" s="30">
        <v>19.3</v>
      </c>
      <c r="F142" s="30">
        <v>19.920000000000002</v>
      </c>
      <c r="G142" s="30">
        <v>19.920000000000002</v>
      </c>
      <c r="H142" s="33">
        <f t="shared" si="4"/>
        <v>1</v>
      </c>
    </row>
    <row r="143" spans="1:8" ht="31.5" x14ac:dyDescent="0.25">
      <c r="A143" s="20"/>
      <c r="B143" s="3" t="s">
        <v>113</v>
      </c>
      <c r="C143" s="10" t="s">
        <v>111</v>
      </c>
      <c r="D143" s="30">
        <v>0</v>
      </c>
      <c r="E143" s="30">
        <v>0.1</v>
      </c>
      <c r="F143" s="30">
        <v>0.08</v>
      </c>
      <c r="G143" s="30">
        <v>0.08</v>
      </c>
      <c r="H143" s="33">
        <f t="shared" si="4"/>
        <v>1</v>
      </c>
    </row>
    <row r="144" spans="1:8" ht="15.75" x14ac:dyDescent="0.25">
      <c r="A144" s="18">
        <v>114</v>
      </c>
      <c r="B144" s="3" t="s">
        <v>68</v>
      </c>
      <c r="C144" s="10" t="s">
        <v>70</v>
      </c>
      <c r="D144" s="30">
        <v>129</v>
      </c>
      <c r="E144" s="30">
        <v>191</v>
      </c>
      <c r="F144" s="30">
        <v>191</v>
      </c>
      <c r="G144" s="30">
        <v>132</v>
      </c>
      <c r="H144" s="33">
        <f t="shared" si="4"/>
        <v>0.69109947643979053</v>
      </c>
    </row>
    <row r="145" spans="1:8" ht="15.75" x14ac:dyDescent="0.25">
      <c r="A145" s="21">
        <v>115</v>
      </c>
      <c r="B145" s="3" t="s">
        <v>64</v>
      </c>
      <c r="C145" s="10" t="s">
        <v>49</v>
      </c>
      <c r="D145" s="30">
        <v>4900</v>
      </c>
      <c r="E145" s="30">
        <v>18765</v>
      </c>
      <c r="F145" s="30">
        <v>18800</v>
      </c>
      <c r="G145" s="30">
        <v>18950</v>
      </c>
      <c r="H145" s="33">
        <f t="shared" si="4"/>
        <v>1.0079787234042554</v>
      </c>
    </row>
    <row r="146" spans="1:8" ht="31.5" x14ac:dyDescent="0.25">
      <c r="A146" s="20"/>
      <c r="B146" s="27" t="s">
        <v>29</v>
      </c>
      <c r="C146" s="10"/>
      <c r="D146" s="30"/>
      <c r="E146" s="30"/>
      <c r="F146" s="30"/>
      <c r="G146" s="30"/>
      <c r="H146" s="33"/>
    </row>
    <row r="147" spans="1:8" ht="62.25" customHeight="1" x14ac:dyDescent="0.25">
      <c r="A147" s="18">
        <f>A145+1</f>
        <v>116</v>
      </c>
      <c r="B147" s="8" t="s">
        <v>114</v>
      </c>
      <c r="C147" s="10" t="s">
        <v>38</v>
      </c>
      <c r="D147" s="30">
        <v>75</v>
      </c>
      <c r="E147" s="30">
        <v>65</v>
      </c>
      <c r="F147" s="30">
        <v>70</v>
      </c>
      <c r="G147" s="30">
        <v>60</v>
      </c>
      <c r="H147" s="33">
        <f t="shared" si="4"/>
        <v>0.8571428571428571</v>
      </c>
    </row>
    <row r="148" spans="1:8" ht="31.5" x14ac:dyDescent="0.25">
      <c r="A148" s="18">
        <v>117</v>
      </c>
      <c r="B148" s="3" t="s">
        <v>115</v>
      </c>
      <c r="C148" s="10" t="s">
        <v>38</v>
      </c>
      <c r="D148" s="30">
        <v>80</v>
      </c>
      <c r="E148" s="30">
        <v>70</v>
      </c>
      <c r="F148" s="30">
        <v>70</v>
      </c>
      <c r="G148" s="30">
        <v>70</v>
      </c>
      <c r="H148" s="33">
        <f t="shared" si="4"/>
        <v>1</v>
      </c>
    </row>
    <row r="149" spans="1:8" ht="51.75" customHeight="1" x14ac:dyDescent="0.25">
      <c r="A149" s="18">
        <v>118</v>
      </c>
      <c r="B149" s="3" t="s">
        <v>116</v>
      </c>
      <c r="C149" s="10" t="s">
        <v>38</v>
      </c>
      <c r="D149" s="30">
        <v>1.68</v>
      </c>
      <c r="E149" s="30">
        <v>1.68</v>
      </c>
      <c r="F149" s="30">
        <v>1.68</v>
      </c>
      <c r="G149" s="30">
        <v>1.68</v>
      </c>
      <c r="H149" s="33">
        <f t="shared" si="4"/>
        <v>1</v>
      </c>
    </row>
    <row r="150" spans="1:8" ht="47.25" customHeight="1" x14ac:dyDescent="0.25">
      <c r="A150" s="18">
        <v>119</v>
      </c>
      <c r="B150" s="3" t="s">
        <v>117</v>
      </c>
      <c r="C150" s="10" t="s">
        <v>38</v>
      </c>
      <c r="D150" s="30">
        <v>80</v>
      </c>
      <c r="E150" s="30">
        <v>30</v>
      </c>
      <c r="F150" s="30">
        <v>60</v>
      </c>
      <c r="G150" s="30">
        <v>66</v>
      </c>
      <c r="H150" s="33">
        <f t="shared" si="4"/>
        <v>1.1000000000000001</v>
      </c>
    </row>
    <row r="151" spans="1:8" ht="15.75" x14ac:dyDescent="0.25">
      <c r="A151" s="18">
        <v>120</v>
      </c>
      <c r="B151" s="3" t="s">
        <v>68</v>
      </c>
      <c r="C151" s="10" t="s">
        <v>70</v>
      </c>
      <c r="D151" s="30">
        <v>186</v>
      </c>
      <c r="E151" s="30">
        <v>235</v>
      </c>
      <c r="F151" s="30">
        <v>202</v>
      </c>
      <c r="G151" s="30">
        <v>202</v>
      </c>
      <c r="H151" s="33">
        <f t="shared" si="4"/>
        <v>1</v>
      </c>
    </row>
    <row r="152" spans="1:8" ht="15.75" x14ac:dyDescent="0.25">
      <c r="A152" s="18">
        <v>121</v>
      </c>
      <c r="B152" s="3" t="s">
        <v>64</v>
      </c>
      <c r="C152" s="10" t="s">
        <v>49</v>
      </c>
      <c r="D152" s="30">
        <v>5900</v>
      </c>
      <c r="E152" s="30">
        <v>14115.8</v>
      </c>
      <c r="F152" s="30">
        <v>15000</v>
      </c>
      <c r="G152" s="30">
        <v>16347.19</v>
      </c>
      <c r="H152" s="33">
        <f t="shared" si="4"/>
        <v>1.0898126666666668</v>
      </c>
    </row>
    <row r="153" spans="1:8" ht="31.5" x14ac:dyDescent="0.25">
      <c r="A153" s="20"/>
      <c r="B153" s="4" t="s">
        <v>30</v>
      </c>
      <c r="C153" s="10"/>
      <c r="D153" s="30"/>
      <c r="E153" s="30"/>
      <c r="F153" s="30"/>
      <c r="G153" s="30"/>
      <c r="H153" s="33"/>
    </row>
    <row r="154" spans="1:8" ht="15.75" x14ac:dyDescent="0.25">
      <c r="A154" s="18">
        <f>A152+1</f>
        <v>122</v>
      </c>
      <c r="B154" s="3" t="s">
        <v>119</v>
      </c>
      <c r="C154" s="10" t="s">
        <v>118</v>
      </c>
      <c r="D154" s="30"/>
      <c r="E154" s="30"/>
      <c r="F154" s="30"/>
      <c r="G154" s="30"/>
      <c r="H154" s="33"/>
    </row>
    <row r="155" spans="1:8" ht="15.75" x14ac:dyDescent="0.25">
      <c r="A155" s="18">
        <f>A154+1</f>
        <v>123</v>
      </c>
      <c r="B155" s="3" t="s">
        <v>120</v>
      </c>
      <c r="C155" s="10" t="s">
        <v>118</v>
      </c>
      <c r="D155" s="30"/>
      <c r="E155" s="30"/>
      <c r="F155" s="30"/>
      <c r="G155" s="30"/>
      <c r="H155" s="33"/>
    </row>
    <row r="156" spans="1:8" ht="15.75" x14ac:dyDescent="0.25">
      <c r="A156" s="18">
        <f t="shared" ref="A156:A161" si="5">A155+1</f>
        <v>124</v>
      </c>
      <c r="B156" s="6" t="s">
        <v>122</v>
      </c>
      <c r="C156" s="10" t="s">
        <v>121</v>
      </c>
      <c r="D156" s="30"/>
      <c r="E156" s="30"/>
      <c r="F156" s="30"/>
      <c r="G156" s="30"/>
      <c r="H156" s="33"/>
    </row>
    <row r="157" spans="1:8" ht="36.75" customHeight="1" x14ac:dyDescent="0.25">
      <c r="A157" s="18">
        <f t="shared" si="5"/>
        <v>125</v>
      </c>
      <c r="B157" s="3" t="s">
        <v>123</v>
      </c>
      <c r="C157" s="10" t="s">
        <v>124</v>
      </c>
      <c r="D157" s="30">
        <v>0</v>
      </c>
      <c r="E157" s="30">
        <v>6.9</v>
      </c>
      <c r="F157" s="30">
        <v>10</v>
      </c>
      <c r="G157" s="30">
        <v>21.74</v>
      </c>
      <c r="H157" s="33">
        <f t="shared" si="4"/>
        <v>2.1739999999999999</v>
      </c>
    </row>
    <row r="158" spans="1:8" ht="52.5" customHeight="1" x14ac:dyDescent="0.25">
      <c r="A158" s="18">
        <f t="shared" si="5"/>
        <v>126</v>
      </c>
      <c r="B158" s="3" t="s">
        <v>125</v>
      </c>
      <c r="C158" s="10" t="s">
        <v>126</v>
      </c>
      <c r="D158" s="30">
        <v>0.25</v>
      </c>
      <c r="E158" s="30">
        <v>0.4</v>
      </c>
      <c r="F158" s="30">
        <v>0.4</v>
      </c>
      <c r="G158" s="30">
        <v>0.4</v>
      </c>
      <c r="H158" s="33">
        <f t="shared" si="4"/>
        <v>1</v>
      </c>
    </row>
    <row r="159" spans="1:8" ht="115.5" customHeight="1" x14ac:dyDescent="0.25">
      <c r="A159" s="18">
        <f t="shared" si="5"/>
        <v>127</v>
      </c>
      <c r="B159" s="3" t="s">
        <v>127</v>
      </c>
      <c r="C159" s="10" t="s">
        <v>38</v>
      </c>
      <c r="D159" s="30">
        <v>67.3</v>
      </c>
      <c r="E159" s="30">
        <v>32.700000000000003</v>
      </c>
      <c r="F159" s="30">
        <v>32.700000000000003</v>
      </c>
      <c r="G159" s="30">
        <v>32.700000000000003</v>
      </c>
      <c r="H159" s="33">
        <f t="shared" si="4"/>
        <v>1</v>
      </c>
    </row>
    <row r="160" spans="1:8" ht="15.75" x14ac:dyDescent="0.25">
      <c r="A160" s="18">
        <f t="shared" si="5"/>
        <v>128</v>
      </c>
      <c r="B160" s="3" t="s">
        <v>68</v>
      </c>
      <c r="C160" s="10" t="s">
        <v>70</v>
      </c>
      <c r="D160" s="30">
        <v>103</v>
      </c>
      <c r="E160" s="30">
        <v>279</v>
      </c>
      <c r="F160" s="30">
        <v>300</v>
      </c>
      <c r="G160" s="30">
        <v>305</v>
      </c>
      <c r="H160" s="33">
        <f t="shared" si="4"/>
        <v>1.0166666666666666</v>
      </c>
    </row>
    <row r="161" spans="1:8" ht="30.75" customHeight="1" x14ac:dyDescent="0.25">
      <c r="A161" s="18">
        <f t="shared" si="5"/>
        <v>129</v>
      </c>
      <c r="B161" s="3" t="s">
        <v>52</v>
      </c>
      <c r="C161" s="10" t="s">
        <v>49</v>
      </c>
      <c r="D161" s="30">
        <v>4230</v>
      </c>
      <c r="E161" s="30">
        <v>15800</v>
      </c>
      <c r="F161" s="30">
        <v>16000</v>
      </c>
      <c r="G161" s="30">
        <v>16000</v>
      </c>
      <c r="H161" s="33">
        <f t="shared" si="4"/>
        <v>1</v>
      </c>
    </row>
    <row r="162" spans="1:8" ht="39.75" customHeight="1" x14ac:dyDescent="0.25">
      <c r="A162" s="20"/>
      <c r="B162" s="4" t="s">
        <v>31</v>
      </c>
      <c r="C162" s="10"/>
      <c r="D162" s="30"/>
      <c r="E162" s="30"/>
      <c r="F162" s="30"/>
      <c r="G162" s="30"/>
      <c r="H162" s="33"/>
    </row>
    <row r="163" spans="1:8" ht="15.75" x14ac:dyDescent="0.25">
      <c r="A163" s="18">
        <f>A161+1</f>
        <v>130</v>
      </c>
      <c r="B163" s="3" t="s">
        <v>128</v>
      </c>
      <c r="C163" s="10" t="s">
        <v>72</v>
      </c>
      <c r="D163" s="30">
        <v>5.7</v>
      </c>
      <c r="E163" s="30">
        <v>17.899999999999999</v>
      </c>
      <c r="F163" s="30"/>
      <c r="G163" s="30">
        <v>18.3</v>
      </c>
      <c r="H163" s="33"/>
    </row>
    <row r="164" spans="1:8" ht="37.5" customHeight="1" x14ac:dyDescent="0.25">
      <c r="A164" s="18">
        <f>A163+1</f>
        <v>131</v>
      </c>
      <c r="B164" s="3" t="s">
        <v>129</v>
      </c>
      <c r="C164" s="10" t="s">
        <v>70</v>
      </c>
      <c r="D164" s="30"/>
      <c r="E164" s="30"/>
      <c r="F164" s="30"/>
      <c r="G164" s="30"/>
      <c r="H164" s="33"/>
    </row>
    <row r="165" spans="1:8" ht="15.75" x14ac:dyDescent="0.25">
      <c r="A165" s="18">
        <f>A164+1</f>
        <v>132</v>
      </c>
      <c r="B165" s="3" t="s">
        <v>68</v>
      </c>
      <c r="C165" s="10" t="s">
        <v>70</v>
      </c>
      <c r="D165" s="30">
        <v>220</v>
      </c>
      <c r="E165" s="30">
        <v>215</v>
      </c>
      <c r="F165" s="30">
        <v>215</v>
      </c>
      <c r="G165" s="30">
        <v>211</v>
      </c>
      <c r="H165" s="33">
        <f t="shared" si="4"/>
        <v>0.98139534883720925</v>
      </c>
    </row>
    <row r="166" spans="1:8" ht="15.75" x14ac:dyDescent="0.25">
      <c r="A166" s="18">
        <f>A165+1</f>
        <v>133</v>
      </c>
      <c r="B166" s="6" t="s">
        <v>64</v>
      </c>
      <c r="C166" s="10" t="s">
        <v>49</v>
      </c>
      <c r="D166" s="30">
        <v>5370</v>
      </c>
      <c r="E166" s="30">
        <v>14566</v>
      </c>
      <c r="F166" s="30">
        <v>14500</v>
      </c>
      <c r="G166" s="30">
        <v>14600</v>
      </c>
      <c r="H166" s="33">
        <f t="shared" si="4"/>
        <v>1.0068965517241379</v>
      </c>
    </row>
    <row r="167" spans="1:8" ht="15.75" x14ac:dyDescent="0.25">
      <c r="A167" s="20"/>
      <c r="B167" s="28" t="s">
        <v>32</v>
      </c>
      <c r="C167" s="10"/>
      <c r="D167" s="30"/>
      <c r="E167" s="30"/>
      <c r="F167" s="30"/>
      <c r="G167" s="30"/>
      <c r="H167" s="33"/>
    </row>
    <row r="168" spans="1:8" ht="31.5" x14ac:dyDescent="0.25">
      <c r="A168" s="18">
        <v>134</v>
      </c>
      <c r="B168" s="3" t="s">
        <v>131</v>
      </c>
      <c r="C168" s="10" t="s">
        <v>118</v>
      </c>
      <c r="D168" s="30">
        <v>0</v>
      </c>
      <c r="E168" s="30">
        <v>0</v>
      </c>
      <c r="F168" s="30"/>
      <c r="G168" s="30">
        <v>9.23</v>
      </c>
      <c r="H168" s="33"/>
    </row>
    <row r="169" spans="1:8" ht="15.75" x14ac:dyDescent="0.25">
      <c r="A169" s="18">
        <v>135</v>
      </c>
      <c r="B169" s="3" t="s">
        <v>130</v>
      </c>
      <c r="C169" s="10" t="s">
        <v>145</v>
      </c>
      <c r="D169" s="30">
        <v>0</v>
      </c>
      <c r="E169" s="30">
        <v>0</v>
      </c>
      <c r="F169" s="30"/>
      <c r="G169" s="30">
        <v>0.115</v>
      </c>
      <c r="H169" s="33"/>
    </row>
  </sheetData>
  <mergeCells count="8">
    <mergeCell ref="A1:H1"/>
    <mergeCell ref="A2:H2"/>
    <mergeCell ref="A138:H138"/>
    <mergeCell ref="A86:G86"/>
    <mergeCell ref="C108:C110"/>
    <mergeCell ref="C115:C117"/>
    <mergeCell ref="C129:C132"/>
    <mergeCell ref="C98:C99"/>
  </mergeCells>
  <pageMargins left="0.7" right="0.7" top="0.75" bottom="0.75" header="0.3" footer="0.3"/>
  <pageSetup paperSize="9" scale="64" orientation="portrait" horizontalDpi="180" verticalDpi="180" r:id="rId1"/>
  <rowBreaks count="1" manualBreakCount="1">
    <brk id="132" max="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ContentDocFileDispForm</Display>
  <Edit>ContentDocFileEditForm</Edit>
  <New>ContentDocFileNewForm</New>
</FormTemplates>
</file>

<file path=customXml/item3.xml><?xml version="1.0" encoding="utf-8"?>
<?mso-contentType ?>
<spe:Receivers xmlns:spe="http://schemas.microsoft.com/sharepoint/event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Прикрепленный файл" ma:contentTypeID="0x01010066AA4E1CF076A941A4E24B2931D3DF6C00BB12AE2C83B96E4A99DC0AEF75B50E39" ma:contentTypeVersion="1" ma:contentTypeDescription="" ma:contentTypeScope="" ma:versionID="97ce9871c7ac88bd647737a9926a7ca7">
  <xsd:schema xmlns:xsd="http://www.w3.org/2001/XMLSchema" xmlns:xs="http://www.w3.org/2001/XMLSchema" xmlns:p="http://schemas.microsoft.com/office/2006/metadata/properties" xmlns:ns1="68e15858-c2c3-4820-9b9d-105841edbfcc" xmlns:ns2="http://schemas.microsoft.com/sharepoint/v3" xmlns:ns3="$ListId:DocFile;" xmlns:ns4="3a1c08d2-7b55-41f2-a706-1ae0ed930acc" targetNamespace="http://schemas.microsoft.com/office/2006/metadata/properties" ma:root="true" ma:fieldsID="98d89e7a69fe08292f8932afec47b0bb" ns1:_="" ns2:_="" ns3:_="" ns4:_="">
    <xsd:import namespace="68e15858-c2c3-4820-9b9d-105841edbfcc"/>
    <xsd:import namespace="http://schemas.microsoft.com/sharepoint/v3"/>
    <xsd:import namespace="$ListId:DocFile;"/>
    <xsd:import namespace="3a1c08d2-7b55-41f2-a706-1ae0ed930acc"/>
    <xsd:element name="properties">
      <xsd:complexType>
        <xsd:sequence>
          <xsd:element name="documentManagement">
            <xsd:complexType>
              <xsd:all>
                <xsd:element ref="ns1:SortFile" minOccurs="0"/>
                <xsd:element ref="ns2:Comments" minOccurs="0"/>
                <xsd:element ref="ns3:FileTypeId" minOccurs="0"/>
                <xsd:element ref="ns3:EdsInfo" minOccurs="0"/>
                <xsd:element ref="ns4:ParentDocGroupLink" minOccurs="0"/>
                <xsd:element ref="ns3:ParentID" minOccurs="0"/>
                <xsd:element ref="ns3:ParentInfo" minOccurs="0"/>
                <xsd:element ref="ns3:ParentRegDate" minOccurs="0"/>
                <xsd:element ref="ns3:ParentRegNumber" minOccurs="0"/>
                <xsd:element ref="ns3:ParentAddInfo" minOccurs="0"/>
                <xsd:element ref="ns3:DocLink" minOccurs="0"/>
                <xsd:element ref="ns3:ActivityStateId" minOccurs="0"/>
                <xsd:element ref="ns3:ProjectRed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e15858-c2c3-4820-9b9d-105841edbfcc" elementFormDefault="qualified">
    <xsd:import namespace="http://schemas.microsoft.com/office/2006/documentManagement/types"/>
    <xsd:import namespace="http://schemas.microsoft.com/office/infopath/2007/PartnerControls"/>
    <xsd:element name="SortFile" ma:index="0" nillable="true" ma:displayName="Номер" ma:default="1" ma:format="Dropdown" ma:internalName="SortFile">
      <xsd:simpleType>
        <xsd:restriction base="dms:Choice">
          <xsd:enumeration value="1"/>
          <xsd:enumeration value="2"/>
          <xsd:enumeration value="3"/>
          <xsd:enumeration value="4"/>
          <xsd:enumeration value="5"/>
          <xsd:enumeration value="6"/>
          <xsd:enumeration value="7"/>
          <xsd:enumeration value="8"/>
          <xsd:enumeration value="9"/>
          <xsd:enumeration value="10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omments" ma:index="3" nillable="true" ma:displayName="Комментарии" ma:internalName="Comment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$ListId:DocFile;" elementFormDefault="qualified">
    <xsd:import namespace="http://schemas.microsoft.com/office/2006/documentManagement/types"/>
    <xsd:import namespace="http://schemas.microsoft.com/office/infopath/2007/PartnerControls"/>
    <xsd:element name="FileTypeId" ma:index="8" nillable="true" ma:displayName="Тип файла" ma:default="0" ma:internalName="FileTypeId" ma:readOnly="false">
      <xsd:simpleType>
        <xsd:restriction base="dms:Number"/>
      </xsd:simpleType>
    </xsd:element>
    <xsd:element name="EdsInfo" ma:index="10" nillable="true" ma:displayName="ЭЦП" ma:hidden="true" ma:internalName="EdsInfo">
      <xsd:simpleType>
        <xsd:restriction base="dms:Unknown"/>
      </xsd:simpleType>
    </xsd:element>
    <xsd:element name="ParentID" ma:index="12" nillable="true" ma:displayName="ParentID" ma:decimals="0" ma:hidden="true" ma:internalName="ParentID">
      <xsd:simpleType>
        <xsd:restriction base="dms:Number">
          <xsd:minInclusive value="0"/>
        </xsd:restriction>
      </xsd:simpleType>
    </xsd:element>
    <xsd:element name="ParentInfo" ma:index="13" nillable="true" ma:displayName="ParentInfo" ma:default="" ma:hidden="true" ma:internalName="ParentInfo">
      <xsd:simpleType>
        <xsd:restriction base="dms:Text">
          <xsd:maxLength value="255"/>
        </xsd:restriction>
      </xsd:simpleType>
    </xsd:element>
    <xsd:element name="ParentRegDate" ma:index="14" nillable="true" ma:displayName="ParentRegDate" ma:format="DateOnly" ma:hidden="true" ma:internalName="ParentRegDate">
      <xsd:simpleType>
        <xsd:restriction base="dms:DateTime">
          <xsd:maxLength value="255"/>
        </xsd:restriction>
      </xsd:simpleType>
    </xsd:element>
    <xsd:element name="ParentRegNumber" ma:index="15" nillable="true" ma:displayName="ParentRegNumber" ma:hidden="true" ma:internalName="ParentRegNumber">
      <xsd:simpleType>
        <xsd:restriction base="dms:Text">
          <xsd:maxLength value="255"/>
        </xsd:restriction>
      </xsd:simpleType>
    </xsd:element>
    <xsd:element name="ParentAddInfo" ma:index="16" nillable="true" ma:displayName="ParentAddInfo" ma:default="" ma:hidden="true" ma:internalName="ParentAddInfo">
      <xsd:simpleType>
        <xsd:restriction base="dms:Text">
          <xsd:maxLength value="255"/>
        </xsd:restriction>
      </xsd:simpleType>
    </xsd:element>
    <xsd:element name="DocLink" ma:index="17" nillable="true" ma:displayName="Документ" ma:default="" ma:format="Hyperlink" ma:hidden="true" ma:internalName="DocLink">
      <xsd:simpleType>
        <xsd:restriction base="dms:Unknown"/>
      </xsd:simpleType>
    </xsd:element>
    <xsd:element name="ActivityStateId" ma:index="19" nillable="true" ma:displayName="Статус действия" ma:default="0" ma:hidden="true" ma:internalName="ActivityStateId" ma:readOnly="false">
      <xsd:simpleType>
        <xsd:restriction base="dms:Text"/>
      </xsd:simpleType>
    </xsd:element>
    <xsd:element name="ProjectRedaction" ma:index="20" nillable="true" ma:displayName="Редакция" ma:default="1" ma:hidden="true" ma:internalName="ProjectRedact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1c08d2-7b55-41f2-a706-1ae0ed930acc" elementFormDefault="qualified">
    <xsd:import namespace="http://schemas.microsoft.com/office/2006/documentManagement/types"/>
    <xsd:import namespace="http://schemas.microsoft.com/office/infopath/2007/PartnerControls"/>
    <xsd:element name="ParentDocGroupLink" ma:index="11" nillable="true" ma:displayName="ParentDocGroupLink" ma:hidden="true" ma:list="{68cdfacc-9542-4a35-aea1-561e71d8ec28}" ma:internalName="ParentDocGroupLink" ma:readOnly="false" ma:showField="DocGroupDisplay" ma:web="{68e15858-c2c3-4820-9b9d-105841edbfcc}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Тип контента"/>
        <xsd:element ref="dc:title" minOccurs="0" maxOccurs="1" ma:index="2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D0987C-2E6E-4456-ABAD-487B4B18B58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4C63060-628F-47F2-892C-E3667914F8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AB0E9F-AF2C-416E-8856-BAD0BC33B6A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39828A3-D7B1-41BE-94A5-B450BE617B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e15858-c2c3-4820-9b9d-105841edbfcc"/>
    <ds:schemaRef ds:uri="http://schemas.microsoft.com/sharepoint/v3"/>
    <ds:schemaRef ds:uri="$ListId:DocFile;"/>
    <ds:schemaRef ds:uri="3a1c08d2-7b55-41f2-a706-1ae0ed930a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I квартал 2015</vt:lpstr>
      <vt:lpstr>Лист2</vt:lpstr>
      <vt:lpstr>Лист3</vt:lpstr>
      <vt:lpstr>'I квартал 2015'!Область_печати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2016-01-21T02:09:29Z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arentID">
    <vt:lpwstr>1497.00000000000</vt:lpwstr>
  </property>
  <property fmtid="{D5CDD505-2E9C-101B-9397-08002B2CF9AE}" pid="3" name="ParentInfo">
    <vt:lpwstr>Карточка проекта</vt:lpwstr>
  </property>
  <property fmtid="{D5CDD505-2E9C-101B-9397-08002B2CF9AE}" pid="4" name="ParentAddInfo">
    <vt:lpwstr>Об итогах реализации Комплексной программы  социально-экономического развития МО  за I квартал 2015 года</vt:lpwstr>
  </property>
  <property fmtid="{D5CDD505-2E9C-101B-9397-08002B2CF9AE}" pid="5" name="DocLink">
    <vt:lpwstr>http://sed.govrb.ru/_layouts/Eos/Transfer.ashx?Action=DispForm&amp;SiteId=3a1c08d2-7b55-41f2-a706-1ae0ed930acc&amp;WebId=d7bc3ad6-65b4-4d15-91c1-7b17b43607d5&amp;ListId=23885d61-8fa1-4ba6-9f50-03587c3cce3b&amp;ItemId=1497&amp;End=1&amp;Close=1, №ПР-03/13-И1925/15 от 14.04.2015 </vt:lpwstr>
  </property>
  <property fmtid="{D5CDD505-2E9C-101B-9397-08002B2CF9AE}" pid="6" name="ParentRegDate">
    <vt:lpwstr>2015-04-14T21:40:38Z</vt:lpwstr>
  </property>
  <property fmtid="{D5CDD505-2E9C-101B-9397-08002B2CF9AE}" pid="7" name="ParentRegNumber">
    <vt:lpwstr>ПР-03/13-И1925/15</vt:lpwstr>
  </property>
  <property fmtid="{D5CDD505-2E9C-101B-9397-08002B2CF9AE}" pid="8" name="ProjectRedaction">
    <vt:lpwstr>1</vt:lpwstr>
  </property>
  <property fmtid="{D5CDD505-2E9C-101B-9397-08002B2CF9AE}" pid="9" name="ParentDocGroupLink">
    <vt:lpwstr>160</vt:lpwstr>
  </property>
  <property fmtid="{D5CDD505-2E9C-101B-9397-08002B2CF9AE}" pid="10" name="SortFile">
    <vt:lpwstr>1</vt:lpwstr>
  </property>
  <property fmtid="{D5CDD505-2E9C-101B-9397-08002B2CF9AE}" pid="11" name="FileTypeId">
    <vt:lpwstr>0</vt:lpwstr>
  </property>
  <property fmtid="{D5CDD505-2E9C-101B-9397-08002B2CF9AE}" pid="12" name="Comments">
    <vt:lpwstr/>
  </property>
  <property fmtid="{D5CDD505-2E9C-101B-9397-08002B2CF9AE}" pid="13" name="display_urn:schemas-microsoft-com:office:office#Editor">
    <vt:lpwstr>Новицкая Галина Вячеславовна</vt:lpwstr>
  </property>
  <property fmtid="{D5CDD505-2E9C-101B-9397-08002B2CF9AE}" pid="14" name="display_urn:schemas-microsoft-com:office:office#Author">
    <vt:lpwstr>Новицкая Галина Вячеславовна</vt:lpwstr>
  </property>
  <property fmtid="{D5CDD505-2E9C-101B-9397-08002B2CF9AE}" pid="15" name="ContentTypeId">
    <vt:lpwstr>0x01010066AA4E1CF076A941A4E24B2931D3DF6C00493C37D577E0D248BAFF1A1B1FDB5EA4</vt:lpwstr>
  </property>
  <property fmtid="{D5CDD505-2E9C-101B-9397-08002B2CF9AE}" pid="16" name="ActivityStateId">
    <vt:lpwstr>0</vt:lpwstr>
  </property>
</Properties>
</file>